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peerawit/Downloads/Acer/Samsung/"/>
    </mc:Choice>
  </mc:AlternateContent>
  <xr:revisionPtr revIDLastSave="0" documentId="13_ncr:1_{7CCE404E-18E3-4545-9341-071BC0666881}" xr6:coauthVersionLast="47" xr6:coauthVersionMax="47" xr10:uidLastSave="{00000000-0000-0000-0000-000000000000}"/>
  <bookViews>
    <workbookView xWindow="0" yWindow="500" windowWidth="33600" windowHeight="19040" tabRatio="622" xr2:uid="{1162BA57-23B6-47FF-A856-40EAC68E4628}"/>
  </bookViews>
  <sheets>
    <sheet name="Pricelist" sheetId="6" r:id="rId1"/>
    <sheet name="Pricelist_Phone" sheetId="1" r:id="rId2"/>
    <sheet name="Pricelist_Tablet" sheetId="2" r:id="rId3"/>
    <sheet name="Inbox" sheetId="3" r:id="rId4"/>
    <sheet name="Spec comparison Phone" sheetId="4" r:id="rId5"/>
    <sheet name="Spec comparison Tab" sheetId="5" r:id="rId6"/>
  </sheets>
  <definedNames>
    <definedName name="_xlnm._FilterDatabase" localSheetId="3" hidden="1">Inbox!$A$1:$S$78</definedName>
    <definedName name="_xlnm._FilterDatabase" localSheetId="0" hidden="1">Pricelist!$A$1:$W$165</definedName>
    <definedName name="_xlnm._FilterDatabase" localSheetId="1" hidden="1">Pricelist_Phone!$A$1:$L$41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 i="6" l="1"/>
  <c r="E62" i="6"/>
  <c r="E61" i="6"/>
  <c r="E60"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589" i="1"/>
  <c r="E588" i="1"/>
  <c r="E82" i="1"/>
  <c r="E83" i="1"/>
</calcChain>
</file>

<file path=xl/sharedStrings.xml><?xml version="1.0" encoding="utf-8"?>
<sst xmlns="http://schemas.openxmlformats.org/spreadsheetml/2006/main" count="7460" uniqueCount="2465">
  <si>
    <t>SiS Article</t>
  </si>
  <si>
    <t>Description / Spec</t>
  </si>
  <si>
    <t>Color</t>
  </si>
  <si>
    <t>SRP incl.vat</t>
  </si>
  <si>
    <t>SRP excl.vat</t>
  </si>
  <si>
    <t>Promotion</t>
  </si>
  <si>
    <t>Dealer GP %</t>
  </si>
  <si>
    <t>Warranty</t>
  </si>
  <si>
    <t>Status</t>
  </si>
  <si>
    <t>Width (cm)</t>
  </si>
  <si>
    <t>Length  (cm)</t>
  </si>
  <si>
    <t>Height  (cm)</t>
  </si>
  <si>
    <t>Gross weight (kg)</t>
  </si>
  <si>
    <t>EAN/UPC</t>
  </si>
  <si>
    <t>1 Year</t>
  </si>
  <si>
    <t>Black</t>
  </si>
  <si>
    <t/>
  </si>
  <si>
    <t>External Memory Support : MicroSD (Up to 1TB)</t>
  </si>
  <si>
    <t>Standard Battery Capacity (mAh) : 5,000 mAh</t>
  </si>
  <si>
    <t>5G Support : No</t>
  </si>
  <si>
    <t>S Pen Support : No</t>
  </si>
  <si>
    <t>Dex Support : No</t>
  </si>
  <si>
    <t>Stock&amp;Sales</t>
  </si>
  <si>
    <t>RAM : 4 GB</t>
  </si>
  <si>
    <t>ROM : 64 GB</t>
  </si>
  <si>
    <t>Silver</t>
  </si>
  <si>
    <t>ROM : 128 GB</t>
  </si>
  <si>
    <t xml:space="preserve">USB Version : สายชาร์จ USB Type C- C </t>
  </si>
  <si>
    <t>RAM : 8 GB</t>
  </si>
  <si>
    <t>5G Support : Yes</t>
  </si>
  <si>
    <t>Display : 6.5", 1080 x 2340 (FHD+) sA U-Cut, 90Hz</t>
  </si>
  <si>
    <t>Bluetooth Version : Bluetooth v5.3</t>
  </si>
  <si>
    <t xml:space="preserve"> </t>
  </si>
  <si>
    <t>ROM : 256 GB</t>
  </si>
  <si>
    <t>Gray</t>
  </si>
  <si>
    <t>USB Version :  USB Type-C</t>
  </si>
  <si>
    <t>Dex Support : Yes</t>
  </si>
  <si>
    <t>External Memory Support : -</t>
  </si>
  <si>
    <t>มีสาย Usb ในกล่อง</t>
  </si>
  <si>
    <t>RAM : 8</t>
  </si>
  <si>
    <t xml:space="preserve">5G Support : Yes </t>
  </si>
  <si>
    <t>S Pen Support : Yes (Built-in)</t>
  </si>
  <si>
    <t xml:space="preserve">มีปากกา(S-pen) , ไม่มี Adapter  Case </t>
  </si>
  <si>
    <t>อุปกรณ์ในกล่อง 1. ตัวเครื่อง</t>
  </si>
  <si>
    <t xml:space="preserve">                    2. Data Cable</t>
  </si>
  <si>
    <t>จุดเด่น</t>
  </si>
  <si>
    <t>By order</t>
  </si>
  <si>
    <t>RAM : 12</t>
  </si>
  <si>
    <t>ไม่รวม adapter</t>
  </si>
  <si>
    <t>ROM : 512 GB</t>
  </si>
  <si>
    <t>SIM : Single SIM ,Nano SIM</t>
  </si>
  <si>
    <t>Port : microSD: up to 1 TB</t>
  </si>
  <si>
    <t>Nano-SIM</t>
  </si>
  <si>
    <t>รุ่น WIFI  ใส่ซิมไม่ได้ มีปากกา(S-pen)</t>
  </si>
  <si>
    <t>Graphite</t>
  </si>
  <si>
    <t>RAM : 8GB , ROM : 128 GB</t>
  </si>
  <si>
    <t>USB : Type C USB 1.8</t>
  </si>
  <si>
    <t xml:space="preserve">แถมปากกา, usb cable ในกล่อง </t>
  </si>
  <si>
    <t>RAM : 12GB , ROM : 256 GB</t>
  </si>
  <si>
    <t>Wi-Fi : Wi-Fi 6E, Wi-Fi  6, Wi-Fi Direct</t>
  </si>
  <si>
    <t>Bluetooth :  BT 5.3</t>
  </si>
  <si>
    <t>Dex : Yes</t>
  </si>
  <si>
    <t>ไม่มี Case, หูฟัง, Adaptor</t>
  </si>
  <si>
    <t>Year</t>
  </si>
  <si>
    <t>model</t>
  </si>
  <si>
    <t>Handset</t>
  </si>
  <si>
    <t>Travel adaptor</t>
  </si>
  <si>
    <t>Battery</t>
  </si>
  <si>
    <t>Battery mAh</t>
  </si>
  <si>
    <t>Manual</t>
  </si>
  <si>
    <t>headset</t>
  </si>
  <si>
    <t>data cable</t>
  </si>
  <si>
    <t>PC studio</t>
  </si>
  <si>
    <t>microSD card</t>
  </si>
  <si>
    <t>battery Pack</t>
  </si>
  <si>
    <t>TV out CABLE</t>
  </si>
  <si>
    <t>S-pen</t>
  </si>
  <si>
    <t>Clear Cover</t>
  </si>
  <si>
    <t>Other</t>
  </si>
  <si>
    <t xml:space="preserve">Battery type 
1) Removable/ Nonremovable
2)  Li-ion or Li-polymer </t>
  </si>
  <si>
    <t xml:space="preserve">Headset
1) Jack type </t>
  </si>
  <si>
    <t>Cable 
1)  Jack type
2) Compatibility with other models</t>
  </si>
  <si>
    <t>Galaxy S21 5G (8/128)</t>
  </si>
  <si>
    <t>Yes</t>
  </si>
  <si>
    <t>N/A</t>
  </si>
  <si>
    <t>GH43-05054A</t>
  </si>
  <si>
    <t>4000mAh</t>
  </si>
  <si>
    <t>X</t>
  </si>
  <si>
    <t>GH39-02103A (Black)</t>
  </si>
  <si>
    <t>Ejection Pin
Warranty Card
SC+ Leaflet</t>
  </si>
  <si>
    <t>Galaxy S21 5G (8/256)</t>
  </si>
  <si>
    <t>Galaxy S21+ 5G (8/128)</t>
  </si>
  <si>
    <t>GH43-05056A</t>
  </si>
  <si>
    <t>4800mAh</t>
  </si>
  <si>
    <t>Galaxy S21+ 5G (8/256)</t>
  </si>
  <si>
    <t>Galaxy S21 Ultra 5G (12/128)</t>
  </si>
  <si>
    <t>GH43-05058A</t>
  </si>
  <si>
    <t>5000mAh</t>
  </si>
  <si>
    <t>Galaxy S21 Ultra 5G (12/256)</t>
  </si>
  <si>
    <t>Galaxy S21 Ultra 5G (16/512)</t>
  </si>
  <si>
    <t>Galaxy A02/M02</t>
  </si>
  <si>
    <t>GH44-02760A</t>
  </si>
  <si>
    <t>GH43-05015A</t>
  </si>
  <si>
    <t>GH59-15054A</t>
  </si>
  <si>
    <t>GH39-02004A</t>
  </si>
  <si>
    <t xml:space="preserve">Ejection Pin </t>
  </si>
  <si>
    <t>Galaxy A32</t>
  </si>
  <si>
    <t>GH44-03044A</t>
  </si>
  <si>
    <t>GH43-05008A</t>
  </si>
  <si>
    <t>GH39-01999A</t>
  </si>
  <si>
    <t>Galaxy A52</t>
  </si>
  <si>
    <t>GH43-05051A</t>
  </si>
  <si>
    <t>Galaxy A52 5G</t>
  </si>
  <si>
    <t>Galaxy 72</t>
  </si>
  <si>
    <t>GH44-03071A</t>
  </si>
  <si>
    <t>GH43-05049A</t>
  </si>
  <si>
    <t>GH39-02028A</t>
  </si>
  <si>
    <t>Galaxy A03s</t>
  </si>
  <si>
    <t>GH83-06669A</t>
  </si>
  <si>
    <t>Galaxy A52s 5G</t>
  </si>
  <si>
    <t>GH63-19446A</t>
  </si>
  <si>
    <t>Galaxy A22</t>
  </si>
  <si>
    <t>Ejection Pin</t>
  </si>
  <si>
    <t>SM-X205NIDETHL</t>
  </si>
  <si>
    <t>No</t>
  </si>
  <si>
    <t>GH83-06271A</t>
  </si>
  <si>
    <t>7040mAh</t>
  </si>
  <si>
    <t>JM21-T225-A008</t>
  </si>
  <si>
    <t xml:space="preserve">Ejection Pin, QSG
</t>
  </si>
  <si>
    <t>SM-X205NZAETHL</t>
  </si>
  <si>
    <t>SM-X200NIDETHL</t>
  </si>
  <si>
    <t>SM-X200NZAETHL</t>
  </si>
  <si>
    <t>Galaxy A03 (SM-A035F)</t>
  </si>
  <si>
    <t>GH44-02762A</t>
  </si>
  <si>
    <t>GH83-07297A</t>
  </si>
  <si>
    <t>Galaxy S21 FE 5G (8/128GB)</t>
  </si>
  <si>
    <t>GH43-05085A</t>
  </si>
  <si>
    <t>4,500 mAh</t>
  </si>
  <si>
    <t>GH39-02115A</t>
  </si>
  <si>
    <t xml:space="preserve">Ejection Pin
Quick Start Guide
</t>
  </si>
  <si>
    <t>Galaxy S21 FE 5G (8/256GB)</t>
  </si>
  <si>
    <t xml:space="preserve">Galaxy Tab S8 Ultra </t>
  </si>
  <si>
    <t>GH43-05101A</t>
  </si>
  <si>
    <t>10880mAh</t>
  </si>
  <si>
    <t>GH39-02132A</t>
  </si>
  <si>
    <t>Ejection Pin, Quick Start Guide</t>
  </si>
  <si>
    <t>Galaxy Tab S8+</t>
  </si>
  <si>
    <t>GH43-05017A</t>
  </si>
  <si>
    <t>9800mAh</t>
  </si>
  <si>
    <t>Galaxy Tab S8</t>
  </si>
  <si>
    <t>GH43-05027A</t>
  </si>
  <si>
    <t>7760mAh</t>
  </si>
  <si>
    <t>Galaxy S22 (8/128GB)</t>
  </si>
  <si>
    <t>GH43-05091A</t>
  </si>
  <si>
    <t>3,700 mAh</t>
  </si>
  <si>
    <t xml:space="preserve">Black : GH39-02111A </t>
  </si>
  <si>
    <t>Ejection Pin
Quick Start Guide</t>
  </si>
  <si>
    <t>Galaxy S22 (8/256GB)</t>
  </si>
  <si>
    <t>Galaxy S22+ (8/128GB)</t>
  </si>
  <si>
    <t>GH43-05093A</t>
  </si>
  <si>
    <t>Galaxy S22+ (8/256GB)</t>
  </si>
  <si>
    <t>Galaxy S22 Ultra (8/128GB)</t>
  </si>
  <si>
    <t>GH43-05095A</t>
  </si>
  <si>
    <t>5,000 mAh</t>
  </si>
  <si>
    <t>Black GH96-14790A
Dark Red GH96-14790B
White GH96-14790C
Green  GH96-14790D</t>
  </si>
  <si>
    <t>Galaxy S22 Ultra (12/256GB)</t>
  </si>
  <si>
    <t>Galaxy S22 Ultra (12/512GB)</t>
  </si>
  <si>
    <t>Galaxy A33 5G (SM-A336E)</t>
  </si>
  <si>
    <t>GH43-05103A</t>
  </si>
  <si>
    <t>Galaxy A53 5G (SM-A536E)</t>
  </si>
  <si>
    <t>GH43-05105A</t>
  </si>
  <si>
    <t>Galaxy A13 (SM-A135F/DS)</t>
  </si>
  <si>
    <t>GH39-02134A</t>
  </si>
  <si>
    <t>Galaxy A23 (SM-A235F/DS)</t>
  </si>
  <si>
    <t>GH43-05089A</t>
  </si>
  <si>
    <t>Galaxy A73 5G 
SM-A736B/DS (8/128GB)</t>
  </si>
  <si>
    <t>GH43-05099A</t>
  </si>
  <si>
    <t>GH64-06229A</t>
  </si>
  <si>
    <t>non removable Li-Po </t>
  </si>
  <si>
    <t>Type C</t>
  </si>
  <si>
    <t>Galaxy A03s
SM-A037F/DS (4/64GB)</t>
  </si>
  <si>
    <t>Galaxy A13 5G 
SM-A136B/DS (4/64GB)</t>
  </si>
  <si>
    <t>GH43-05097A</t>
  </si>
  <si>
    <t>Galaxy A13 LTE
SM-A135F/DS (4/64GB)</t>
  </si>
  <si>
    <t>Flip4 5G</t>
  </si>
  <si>
    <t>GH43-05131A</t>
  </si>
  <si>
    <t>GH39-02111A</t>
  </si>
  <si>
    <t>Fold4 5G</t>
  </si>
  <si>
    <t>4,400 mAh</t>
  </si>
  <si>
    <t>Galaxy A04S
SM-A047F (4/64GB)</t>
  </si>
  <si>
    <t>GH02-24435A</t>
  </si>
  <si>
    <t>Galaxy A23 5G 
SM-A236E (8/128GB)</t>
  </si>
  <si>
    <t>Galaxy A04
SM-A045F (3/32GB)</t>
  </si>
  <si>
    <t>Galaxy S23</t>
  </si>
  <si>
    <t>EB-BS911ABY</t>
  </si>
  <si>
    <t>3,900 mAh</t>
  </si>
  <si>
    <t>Galaxy S23+</t>
  </si>
  <si>
    <t>EB-BS916ABY</t>
  </si>
  <si>
    <t>4,700 mAh</t>
  </si>
  <si>
    <t>Galaxy S23 Ultra</t>
  </si>
  <si>
    <t>EB-BS918ABY</t>
  </si>
  <si>
    <t>Cream - GH96-15658B
Phantom Black - GH96-15658A
Green - GH96-15658C
Lavender - GH96-15658D</t>
  </si>
  <si>
    <t>Galaxy A14 5G</t>
  </si>
  <si>
    <t>EB-BA146ABY</t>
  </si>
  <si>
    <t>Galaxy A14 LTE</t>
  </si>
  <si>
    <t>Galaxy A34 5G
SM-A346E (8/128GB)</t>
  </si>
  <si>
    <t>EB-BA546ABY</t>
  </si>
  <si>
    <t>Galaxy A54 5G
SM-A546E (8/128GB)</t>
  </si>
  <si>
    <t>Galaxy A24</t>
  </si>
  <si>
    <t>Z Flip5</t>
  </si>
  <si>
    <t>GH43-05168A
GH43-05172A</t>
  </si>
  <si>
    <t>Z Fold5</t>
  </si>
  <si>
    <t>GH43-05173A
GH43-05175A</t>
  </si>
  <si>
    <t xml:space="preserve">Galaxy Tab S9 Ultra </t>
  </si>
  <si>
    <t>GH43-05177A</t>
  </si>
  <si>
    <t>11,200mAh</t>
  </si>
  <si>
    <t>GH39-02163A</t>
  </si>
  <si>
    <t>Galaxy Tab S9+</t>
  </si>
  <si>
    <t>GH43-05179A</t>
  </si>
  <si>
    <t>10,090mAh</t>
  </si>
  <si>
    <t>Galaxy Tab S9</t>
  </si>
  <si>
    <t>GH43-05165A</t>
  </si>
  <si>
    <t xml:space="preserve">8,400mAh </t>
  </si>
  <si>
    <t>Galaxy A34 5G
SM-A346E (8/256GB)</t>
  </si>
  <si>
    <t>Product Spec comparison</t>
  </si>
  <si>
    <t xml:space="preserve">Spec  detail </t>
  </si>
  <si>
    <t>A03s</t>
  </si>
  <si>
    <t>A22</t>
  </si>
  <si>
    <t>A32</t>
  </si>
  <si>
    <t>A52</t>
  </si>
  <si>
    <t>A52 5G</t>
  </si>
  <si>
    <t>A52s   5G</t>
  </si>
  <si>
    <t>A72</t>
  </si>
  <si>
    <t>A03</t>
  </si>
  <si>
    <t>Galaxy S21FE 5G (8/128GB)</t>
  </si>
  <si>
    <t>Galaxy S22 Ultra</t>
  </si>
  <si>
    <t>Galaxy S22+</t>
  </si>
  <si>
    <t>Galaxy S22</t>
  </si>
  <si>
    <t>A33 5G</t>
  </si>
  <si>
    <t>A53 5G</t>
  </si>
  <si>
    <t>A13 LTE</t>
  </si>
  <si>
    <t>A23 LTE</t>
  </si>
  <si>
    <t>A73 5G</t>
  </si>
  <si>
    <t>Galaxy A13 LTE</t>
  </si>
  <si>
    <t>Galaxy A13 5G</t>
  </si>
  <si>
    <t>Galaxy A03s (4/64)</t>
  </si>
  <si>
    <t>Galaxy A04s</t>
  </si>
  <si>
    <t>Galaxy A23 5G</t>
  </si>
  <si>
    <t>Galaxy A04</t>
  </si>
  <si>
    <t>Galaxy A14 LTE</t>
  </si>
  <si>
    <t>Galaxy A34 5G</t>
  </si>
  <si>
    <t>Galaxy A54 5G</t>
  </si>
  <si>
    <t>Samsung Galaxy Z Fold5</t>
  </si>
  <si>
    <t>Samsung Galaxy Z Flip5</t>
  </si>
  <si>
    <t>วันที่วางจำหน่ายอย่างเป็นทางการ</t>
  </si>
  <si>
    <t>Official Launch Date</t>
  </si>
  <si>
    <t>End of Aug.2021</t>
  </si>
  <si>
    <t>24 Jun'22</t>
  </si>
  <si>
    <t>Jun'22</t>
  </si>
  <si>
    <t>15 Sep'22</t>
  </si>
  <si>
    <t>23 Sep'22</t>
  </si>
  <si>
    <t>23 Mar'23</t>
  </si>
  <si>
    <t>1 May'23</t>
  </si>
  <si>
    <t>Aug'23</t>
  </si>
  <si>
    <t>ชื่อสินค้า / รหัส</t>
  </si>
  <si>
    <t>Product Name</t>
  </si>
  <si>
    <t xml:space="preserve">BSM-A037F/6R4D  (4/64)
Model code  : 
SM-A037FZBGTHL Blue
SM-A037FZKGTHL Black
</t>
  </si>
  <si>
    <t xml:space="preserve">SM-A225F/DS (6/128)
Model code  :
SM-A225FLGRTHL MINT
SM-A225FLVRTHL VIOLET
SM-A225FZKRTHL BLACK
</t>
  </si>
  <si>
    <t xml:space="preserve">SM-A325FLVITHL
SM-A325FZBITHL
SM-A325FZKITHL
SM-A325FZWITHL
</t>
  </si>
  <si>
    <t>BSM-A525F/1D8N
Model code  :
SM-A525FLVHTHL
SM-A525FZBHTHL
SM-A525FZKHTHL
SM-A525FZWHTHL</t>
  </si>
  <si>
    <t>BSM-A526B/1D8N
Model code  :
SM-A526BLVGTHL
SM-A526BZBGTHL
SM-A526BZKGTHL
SM-A526BZWGTHL</t>
  </si>
  <si>
    <t>BSM-A528B/1D8N
SM-A528BLGGTHL
SM-A528BLVGTHL
SM-A528BZKGTHL</t>
  </si>
  <si>
    <t>BSM-A725F/1D8N
Model code  :
SM-A725FLVGTHL
SM-A725FZBGTHL
SM-A725FZKGTHL
SM-A725FZWGTHL</t>
  </si>
  <si>
    <t xml:space="preserve">BSM-A035F/3R3D 
BSM-A035F/6R4D
Model code  : 
SM-A035FZBDTHL
SM-A035FZKDTHL
SM-A035FZBGTHL
SM-A035FZKGTHL
</t>
  </si>
  <si>
    <t>SM-G990EZAGTHL                                                              SM-G990EZWGTHL                                                         SM-G990ELGGTHL                                                          SM-G990ELVGTHL                                                           SM-G990EZAITHL                                                             SM-G990EZWITHL                                                          SM-G990ELGITHL                                                             SM-G990ELVITHL</t>
  </si>
  <si>
    <t>SM-S908EDRDTHL                                                            SM-S908EZKDTHL                                                              SM-S908EZWDTHL                                                           SM-S908EZGDTHL                                                              SM-S908EDRGTHL                                                             SM-S908EZKGTHL                                                              SM-S908EZWGTHL                                                            SM-S908EZGGTHL                                                           SM-S908EDRHTHL                                                              SM-S908EZKHTHL                                                             SM-S908EZWHTHL                                                             SM-S908EZGHTHL</t>
  </si>
  <si>
    <t>SM-S906EZKDTHL                                                           SM-S906EZWDTHL                                                         SM-S906EZGDTHL                                                          SM-S906EIDDTHL                                                            SM-S906EZKGTHL                                                           SM-S906EZWGTHL                                                         SM-S906EZGGTHL                                                              SM-S906EIDGTHL</t>
  </si>
  <si>
    <t>SM-S901EZKDTHL                                                          SM-S901EZWDTHL                                                         SM-S901EZGDTHL                                                          SM-S901EIDDTHL                                                            SM-S901EZKGTHL                                                           SM-S901EZWGTHL                                                         SM-S901EZGGTHL                                                          SM-S901EIDGTHL</t>
  </si>
  <si>
    <t xml:space="preserve">SM-A336E/DSN (8/128GB)
Model code  : 
SM-A336ELBHTHL- AWESOME BLUE 
SM-A336EZKHTHL- AWESOME BLACK
SM-A336EZOHTHL- AWESOME PEACH
</t>
  </si>
  <si>
    <t xml:space="preserve">SM-A536E/DS (8/128GB)
Model code  : 
SM-A536ELBGTHL - AWESOME BLUE
SM-A536EZKGTHL - AWESOME BLACK
SM-A536EZOGTHL - AWESOME PEACH
SM-A536E/DS (8/256GB)
Model code  : 
SM-A536ELBHTHL - AWESOME BLUE
SM-A536EZKHTHL - AWESOME BLACK
SM-A536EZOHTHL- AWESOME PEACH
</t>
  </si>
  <si>
    <t xml:space="preserve">SM-A135F/DS (4/128GB)
Model code  : 
SM-A135FLBHTHL - BLUE
SM-A135FZKHTHL - BLACK
SM-A135FZOHTHL - PEACH
</t>
  </si>
  <si>
    <t xml:space="preserve">SM-A235F/DS (6/128GB)
Model code  : 
SM-A235FLBHTHL- BLUE
SM-A235FZKHTHL- BLACK
SM-A235FZOHTHL- PEACH
</t>
  </si>
  <si>
    <t xml:space="preserve">SM-A736B/DS (8/128GB)
Model code  : 
SM-A736BLGGTHL - Awesome mint
SM-A736BZAGTHL - Awesome gray
</t>
  </si>
  <si>
    <t>Galaxy A13 LTE
SM-A135FLBGTHL - Light Blue
SM-A135FZKGTHL - Black
SM-A135FZOGTHL- Peach</t>
  </si>
  <si>
    <t>Galaxy A13 5G
SM-A136BLBDTHL - Light Blue
SM-A136BZKDTHL - Black</t>
  </si>
  <si>
    <t>Galaxy A03s (4/64)
SM-A037FZBGTHL - Blue
SM-A037FZKGTHL - Black</t>
  </si>
  <si>
    <t xml:space="preserve">Fold4 5G (12/256GB,12/512GB)
SM-F936BZEDTHL
SM-F936BZKDTHL
SM-F936BZADTHL
SM-F936BZEGTHL
SM-F936BZKGTHL
SM-F936BZAGTHL
</t>
  </si>
  <si>
    <t xml:space="preserve">Flip4 5G (8/128GB,8/256GB,8/512GB)
SM-F721BZDATHL
SM-F721BZAATHL
SM-F721BLBATHL
SM-F721BLVATHL
SM-F721BZDETHL
SM-F721BZAETHL
SM-F721BLBETHL
SM-F721BLVETHL
SM-F721BZDFTHL
SM-F721BZAFTHL
SM-F721BLBFTHL
SM-F721BLVFTHL
</t>
  </si>
  <si>
    <t>Galaxy A04s
SM-A047FZKGTHL - Black
SM-A047FZGGTHL - Green</t>
  </si>
  <si>
    <t>Galaxy A23 5G
SM-A236ELBYTHL - Light Blue
SM-A236EZKYTHL- Black</t>
  </si>
  <si>
    <t>Galaxy A04
SM-A045FZKDTHL - Black
SM-A045FZGDTHL- Green</t>
  </si>
  <si>
    <t xml:space="preserve">SM-S918BZEBTHL-CREAM
SM-S918BZKBTHL-PHANTOM BLACK
SM-S918BZGBTHL-GREEN
SM-S918BLIBTHL-LAVENDER
SM-S918BZEQTHL-CREAM
SM-S918BZKQTHL-PHANTOM BLACK
SM-S918BZGQTHL-GREEN
SM-S918BLIQTHL-LAVENDER
SM-S918BZEWTHL-CREAM
SM-S918BZKWTHL-PHANTOM BLACK
SM-S918BZGWTHL-GREEN
SM-S918BLIWTHL-LAVENDER
</t>
  </si>
  <si>
    <t xml:space="preserve">SM-S916BZEBTHL-CREAM
SM-S916BZKBTHL-PHANTOM BLACK
SM-S916BZGBTHL-GREEN
SM-S916BLIBTHL-LAVENDER
SM-S916BZECTHL-CREAM
SM-S916BZKCTHL-PHANTOM BLACK
SM-S916BZGCTHL-GREEN
SM-S916BLICTHL-LAVENDER
</t>
  </si>
  <si>
    <t>SM-S911BZEBTHL-CREAM
SM-S911BZKBTHL-PHANTOM BLACK
SM-S911BZGBTHL-GREEN
SM-S911BLIBTHL-LAVENDER
SM-S911BZECTHL-CREAM
SM-S911BZKCTHL-PHANTOM BLACK
SM-S911BZGCTHL-GREEN
SM-S911BLICTHL-LAVENDER</t>
  </si>
  <si>
    <t>Galaxy A14 LTE
SM-A145FZSVTHL - Silver
SM-A145FZKVTHL- Black</t>
  </si>
  <si>
    <t>Galaxy A14 5G
SM-A146PZSGTHL - Silver
SM-A146PZKGTHL- Black</t>
  </si>
  <si>
    <t>Galaxy A34 5G
Silver - SM-A346EZSCTHL
Light Violet - SM-A346ELVCTHL
Black - SM-A346EZKCTHL</t>
  </si>
  <si>
    <t xml:space="preserve">Galaxy A54 5G
SM-A546ELVCTHL - Light Violet
SM-A546ELGCTHL - Light Green
SM-A546EZKCTHL - Black </t>
  </si>
  <si>
    <t>Galaxy A24
Black - SM-A245FZKVTHL
Sliver - SM-A245FZSVTHL</t>
  </si>
  <si>
    <t xml:space="preserve">Samsung Galaxy Z Fold5                                                                     SM-F946BZKDTHL
SM-F946BZEDTHL
SM-F946BLBDTHL
SM-F946BZKGTHL
SM-F946BZEGTHL
SM-F946BLBGTHL
SM-F946BZKHTHL
SM-F946BZEHTHL
SM-F946BLBHTHL
</t>
  </si>
  <si>
    <t xml:space="preserve">Samsung Galaxy Z Flip5                                                                         SM-F731BLIATHL
SM-F731BZEATHL
SM-F731BZAATHL
SM-F731BLGATHL
SM-F731BLIETHL
SM-F731BZEETHL
SM-F731BZAETHL
SM-F731BLGETHL
</t>
  </si>
  <si>
    <t>Galaxy A34 5G
SM-A346ELVETHL - Light Violet
SM-A346EZKETHL - Black
SM-A346EZSETHL- Silver</t>
  </si>
  <si>
    <t>รูปสินค้า</t>
  </si>
  <si>
    <t>Picture</t>
  </si>
  <si>
    <t>ราคา</t>
  </si>
  <si>
    <t>Price</t>
  </si>
  <si>
    <t>4,299 (TBC)</t>
  </si>
  <si>
    <t>3/32 @3,699
4/64 @4,599</t>
  </si>
  <si>
    <t>22,900 25,900</t>
  </si>
  <si>
    <t>41,900 43,900 41,900</t>
  </si>
  <si>
    <t>36,900 34,900</t>
  </si>
  <si>
    <t>31,900 29,900</t>
  </si>
  <si>
    <t>14,499 (8/128)
16,899 (8/256)</t>
  </si>
  <si>
    <t>(8/256GB): 43,900 THB (12/512GB): 49,900 THB (12/1TB): 59,900 THB</t>
  </si>
  <si>
    <t>(8/256GB): 37,900 THB (8/512GB): 42,900THB</t>
  </si>
  <si>
    <t>(8/128GB): 30,900 THB (8/256GB): 33,900 THB</t>
  </si>
  <si>
    <t>(12/256GB): 59,900 THB</t>
  </si>
  <si>
    <t>(8/256): 39,900 THB</t>
  </si>
  <si>
    <t>สืที่วางจำหน่าย</t>
  </si>
  <si>
    <t>Black/Blue</t>
  </si>
  <si>
    <t>MINT/VIOLET/BLACK</t>
  </si>
  <si>
    <t>Violet/Blue/Black/White</t>
  </si>
  <si>
    <t>Awesome Violet/ Awesoem Blue/Awesome Black/Awesome White</t>
  </si>
  <si>
    <t>Awesome Violet/Awesome Mint/Awesome Black</t>
  </si>
  <si>
    <t>4 Colors 
(Olive/ Graphite/ White/ Lavender)</t>
  </si>
  <si>
    <t>4 Colors 
(Burgundy/ Phantom Black/ Phantom White/ Green)</t>
  </si>
  <si>
    <t>4 Colors 
(Phantom Black/ Phantom White/ Green/ Pink Gold)</t>
  </si>
  <si>
    <t>AWESOME BLUE / AWESOME BLACK / AWESOME PEACH</t>
  </si>
  <si>
    <t>Blue / Black / Peach</t>
  </si>
  <si>
    <t>Blue, Black, Peach</t>
  </si>
  <si>
    <t>Awesome mint / Awesome Gray</t>
  </si>
  <si>
    <t>3 Colors 
Light Blue 
Black
Peach</t>
  </si>
  <si>
    <t>2 Colors 
Light Blue 
Black</t>
  </si>
  <si>
    <t>2 Colors 
Blue
Black</t>
  </si>
  <si>
    <t>3 Colors
(Phontom Black, Beige, Green )
Burgendy-only e-store</t>
  </si>
  <si>
    <t>4 Colors
(Graphite, Pink Gold, Blue, Bora Purple)
Bespoke Edition (75 colors - see attached in "model code" sheet)</t>
  </si>
  <si>
    <t>2 Colours  
Black
Green</t>
  </si>
  <si>
    <t>4 Colors
(Green, Cream, Lavender, Phantom Black)
e-store exclusive colours: Graphite, Red, Sky Blue, Lime</t>
  </si>
  <si>
    <t>4 Colors
(Green, Cream, Lavender, Phantom Black)
e-store exclusive colours: Graphite, Lime</t>
  </si>
  <si>
    <t>2 Colors 
Silver - เงิน
Black - ดำ</t>
  </si>
  <si>
    <t>Silver / Light violet / Black</t>
  </si>
  <si>
    <t>Light Violet / Light Green / Black</t>
  </si>
  <si>
    <t>Black / Sliver</t>
  </si>
  <si>
    <t>3 Colors
(Icy Blue, Phontom Black, Cream)
2 customized colors via e-store and BOPIS EA at SES</t>
  </si>
  <si>
    <t>4 Colors
(Mint, Graphite, Lavender, Cream)
4 customized colors via e-store and BOPIS EA at SES</t>
  </si>
  <si>
    <t>ขนาดหน้าจอ</t>
  </si>
  <si>
    <t>Screen Size</t>
  </si>
  <si>
    <t>6.5"</t>
  </si>
  <si>
    <t>6.4"</t>
  </si>
  <si>
    <t xml:space="preserve">6.4" </t>
  </si>
  <si>
    <t>6.7"</t>
  </si>
  <si>
    <t>6.8"</t>
  </si>
  <si>
    <t>6.6"</t>
  </si>
  <si>
    <t>6.1"</t>
  </si>
  <si>
    <t>หน้าจอด้านใน (จอหลัก): 7.6"
หน้าจอด้านนอก: 6.2"</t>
  </si>
  <si>
    <t>หน้าจอด้านใน (จอหลัก): 6.7"
หน้าจอด้านนอก: 1.9"</t>
  </si>
  <si>
    <t>หน้าจอ: 6.8"</t>
  </si>
  <si>
    <t>หน้าจอ: 6.6"</t>
  </si>
  <si>
    <t>หน้าจอ: 6.1"</t>
  </si>
  <si>
    <t>6.6" นิ้ว</t>
  </si>
  <si>
    <t>หน้าจอด้านใน 7.6"
หน้าจอด้านนอก 6.2"</t>
  </si>
  <si>
    <t>หน้าจอด้านใน 6.7"
หน้าจอด้านนอก 3.4"</t>
  </si>
  <si>
    <t>การเชื่อมต่อ</t>
  </si>
  <si>
    <t>Network</t>
  </si>
  <si>
    <t>Main 2G GSM GSM850,GSM900,DCS1800
Main 3G UMTS(WCDMA) B1(2100),B5(850),B8(900)
Main 3G UMTS(WCDMA) Diversity B1(2100),B5(850),B8(900)
Main 4G LTE FDD B1(2100),B3(1800),B5(850),B7(2600),B8(900),B20(800),B28(700)
Main 4G LTE TDD B38(2600),B40(2300),B41(2500)
Sub 2G GSM GSM850,GSM900,DCS1800
Sub 3G UMTS(WCDMA) B1(2100),B5(850),B8(900)
Sub 3G UMTS(WCDMA) Diversity B1(2100),B5(850),B8(900),N/A
Sub 4G LTE FDD B1(2100),B3(1800),B5(850),B7(2600),B8(900),B20(800),B28(700)
Sub 4G LTE TDD B38(2600),B40(2300),B41(2500)</t>
  </si>
  <si>
    <t xml:space="preserve">Main 2G GSM GSM850,GSM900,DCS1800,PCS1900
Main 3G UMTS(WCDMA) B1(2100),B5(850),B8(900)
Main 3G UMTS(WCDMA) Diversity B1(2100),B5(850),B8(900)
Main 4G LTE FDD B1(2100),B3(1800),B5(850),B7(2600),B8(900),B20(800),B28(700)
Main 4G LTE TDD B38(2600),B40(2300),B41(2500)
</t>
  </si>
  <si>
    <t>Main 2G GSM GSM850,GSM900,DCS1800,PCS1900
Main 3G UMTS(WCDMA) B1(2100),B2(1900),B5(850),B8(900)
Main 3G UMTS(WCDMA) Diversity B1(2100),B2(1900),B5(850),B8(900)
Main 4G LTE FDD B1(2100),B2(1900),B3(1800),B5(850),B7(2600),B8(900),B20(800),B28(700)
Main 4G LTE TDD B38(2600),B40(2300),B41(2500)
Sub (Dual SIM Model Only) Yes
Sub 2G GSM GSM850,GSM900,DCS1800,PCS1900
Sub 3G UMTS(WCDMA) B1(2100),B2(1900),B5(850),B8(900)
Sub 3G UMTS(WCDMA) Diversity B1(2100),B2(1900),B5(850),B8(900)
Sub 4G LTE FDD B1(2100),B2(1900),B3(1800),B5(850),B7(2600),B8(900),B20(800),B28(700)
Sub 4G LTE TDD B38(2600),B40(2300),B41(2500)</t>
  </si>
  <si>
    <t>Main 2G GSM GSM850,GSM900,DCS1800,PCS1900
Main 3G UMTS(WCDMA) B1(2100),B2(1900),B4(AWS),B5(850),B8(900)
Main 3G UMTS(WCDMA) Diversity B1(2100),B2(1900),B4(AWS),B5(850),B8(900)
Main 4G LTE FDD B1(2100),B2(1900),B3(1800),B4(AWS),B5(850),B7(2600),B8(900),B12(700),B17(700),B20(800),B26(850),B28(700),B32(1500),B66(AWS-3)
Main 4G LTE TDD B38(2600),B40(2300),B41(2500)
Sub 2G GSM GSM850,GSM900,DCS1800,PCS1900
Sub 3G UMTS(WCDMA) B1(2100),B2(1900),B4(AWS),B5(850),B8(900)
Sub 3G UMTS(WCDMA) Diversity B1(2100),B2(1900),B4(AWS),B5(850),B8(900)
Sub 4G LTE FDD B1(2100),B2(1900),B3(1800),B4(AWS),B5(850),B7(2600),B8(900),B12(700),B17(700),B20(800),B26(850),B28(700),B32(1500),B66(AWS-3)
Sub 4G LTE TDD B38(2600),B40(2300),B41(2500)</t>
  </si>
  <si>
    <t>Main 2G GSM GSM850,GSM900,DCS1800,PCS1900
Main 3G UMTS(WCDMA) B1(2100),B2(1900),B4(AWS),B5(850),B8(900)
Main 3G UMTS(WCDMA) Diversity B1(2100),B2(1900),B4(AWS),B5(850),B8(900)
Main 4G LTE FDD B1(2100),B2(1900),B3(1800),B4(AWS),B5(850),B7(2600),B8(900),B12(700),B17(700),B20(800),B26(850),B28(700),B32(1500),B66(AWS-3)
Main 4G LTE TDD B38(2600),B40(2300),B41(2500)
Main 4G 4x4 MIMO band B1(2100),B3(1800),B7(2600),B66(AWS-3),B38(2600),B41(2500)
Main 5G Sub6 FDD N1(2100),N3(1800),N5(850),N7(2600),N8(900),N20(800),N28(700),N66(AWS-3)
Main 5G Sub6 TDD N38(2600),N40(2300),N41(2500),N78(3500)
Main 5G 4x4 MIMO band N1(2100),N3(1800),N7(2600),N66(AWS-3),N38(2600),N41(2500),N78(3500)
Sub 2G GSM GSM850,GSM900,DCS1800,PCS1900
Sub 3G UMTS(WCDMA) B1(2100),B2(1900),B4(AWS),B5(850),B8(900)
Sub 3G UMTS(WCDMA) Diversity B1(2100),B2(1900),B4(AWS),B5(850),B8(900)
Sub 4G LTE FDD B1(2100),B2(1900),B3(1800),B4(AWS),B5(850),B7(2600),B8(900),B12(700),B17(700),B20(800),B26(850),B28(700),B32(1500),B66(AWS-3)
Sub 4G LTE TDD B38(2600),B40(2300),B41(2500)</t>
  </si>
  <si>
    <t>Main 2G GSM GSM850,GSM900,DCS1800,PCS1900
Main 3G UMTS(WCDMA) B1(2100),B2(1900),B4(AWS),B5(850),B8(900)
Main 4G LTE FDD B1(2100),B2(1900),B3(1800),B4(AWS),B5(850),B7(2600),B8(900),B12(700),B17(700),B28(700),B66(AWS-3)
Main 4G LTE TDD B38(2600),B40(2300),B41(2500)
Sub 2G GSM GSM850,GSM900,DCS1800,PCS1900
Sub 3G UMTS(WCDMA) B1(2100),B2(1900),B4(AWS),B5(850),B8(900)
Sub 4G LTE FDD B1(2100),B2(1900),B3(1800),B4(AWS),B5(850),B7(2600),B8(900),B12(700),B17(700),B28(700),B66(AWS-3)
Sub 4G LTE TDD B38(2600),B40(2300),B41(2500)</t>
  </si>
  <si>
    <t xml:space="preserve">2G GSM GSM850,GSM900,DCS1800,PCS1900
3G UMTS (WCDMA) B1(2100),B2(1900),B4(AWS),B5(850),B8(900)
4G LTE FDD B1(2100),B2(1900),B3(1800),B4(AWS),B5(850),B7(2600),B8(900),B12(700),B17(700),B20(800),B26(850),B28(700), B32(1500) ,B66(AWS-3)
4G LTE TDD B38(2600),B40(2300),B41(2500) 
5G Sub6 FDD N1(2100),N3(1800),N5(850),N7(2600),N8(900),N20(800),N28(700),N66(AWS-3)
5G Sub6 TDD N38(2600),N40(2300),N41(2500),N78(3500)
</t>
  </si>
  <si>
    <t xml:space="preserve">2G GSM GSM850,GSM900,DCS1800,PCS1900
3G UMTS (WCDMA) B1(2100),B2(1900),B4(AWS),B5(850),B8(900)
4G LTE FDD B1(2100),B2(1900),B3(1800),B4(AWS),B5(850),B7(2600),B8(900),B12(700),B13(700),B17(700),B18(800),B19(800),B20(800),B25(1900), B26(850),B28(700), B66(AWS-3)
4G LTE TDD B38(2600),B39(1900),B40(2300),B41(2500) 
5G Sub6 FDD N1(2100),N2(1900)N3(1800),N5(850),N7(2600),N8(900),N12(700),N20(800),N25(1900),N28(700),N66(AWS-3)
5G Sub6 TDD N38(2600),N40(2300),N41(2500),N77(3700),N78(3500)
</t>
  </si>
  <si>
    <t>Infra-2G GSM,3G WCDMA,4G LTE FDD,4G LTE TDD,5G Sub6 FDD,5G Sub6 TDD
2G GSM-GSM850,GSM900,DCS1800,PCS1900 
3G UMTS-B1(2100),B2(1900),B4(AWS),B5(850),B8(900)
4G FDD LTE-B1(2100),B2(1900),B3(1800),B4(AWS),B5(850),B7(2600),B8(900),B12(700),B17(700),B20(800),B26(850),B28(700),B66(AWS-3)
4G TDD LTE-B38(2600),B40(2300),B41(2500)
5G FDD Sub6-N1(2100),N3(1800),N5(850),N7(2600),N8(900),N20(800),N28(700),N66(AWS-3)
5G TDD Sub6-N38(2600),N40(2300),N41(2500),N78(3500)</t>
  </si>
  <si>
    <t>Infra - 2G GSM,3G WCDMA,4G LTE FDD,4G LTE TDD,5G Sub6 FDD,5G Sub6 TDD
2G GSM - GSM850,GSM900,DCS1800,PCS1900
3G UMTS - B1(2100),B2(1900),B4(AWS),B5(850),B8(900)
4G FDD LTE - B1(2100),B2(1900),B3(1800),B4(AWS),B5(850),B7(2600),B8(900),B12(700),B13(700),B17(700),B20(800),B26(850),B28(700),B66(AWS-3)
4G TDD LTE - B38(2600),B40(2300),B41(2500)
5G FDD Sub6 - N1(2100),N3(1800),N5(850),N7(2600),N8(900),N28(700),N66(AWS-3)
5G TDD Sub6 - N40(2300),N41(2500),N78(3500)</t>
  </si>
  <si>
    <t>Main 2G GSM GSM850,GSM900,DCS1800,PCS1900
Main 3G UMTS(WCDMA) B1(2100),B2(1900),B4(AWS),B5(850),B8(900)
Main 3G UMTS(WCDMA) Diversity B1(2100),B2(1900),B4(AWS),B5(850),B8(900)
Main 4G LTE FDD B1(2100),B2(1900),B3(1800),B4(AWS),B5(850),B7(2600),B12(700),B13(700),B14(700),B20(800),B25(1900),B26(850),B29(700),B30(2300),B66(AWS-3),B71(600)
Main 4G LTE TDD B38(2600),B41(2500)</t>
  </si>
  <si>
    <t xml:space="preserve">Main 2G GSM GSM850,GSM900,DCS1800,PCS1900
Main 3G UMTS(WCDMA) Main 3G UMTS(WCDMA) Diversity B1(2100),B2(1900),B4(AWS),B5(850),B8(900)
Main 3G UMTS(WCDMA) Diversity B1(2100),B2(1900),B4(AWS),B5(850),B8(900)
Main 4G LTE FDD B1(2100),B2(1900),B3(1800),B4(AWS),B5(850),B7(2600),B8(900),B12(700),B13(700),B17(700),B26(850),B28(700),B66(AWS-3)
Main 4G LTE TDD B38(2600),B40(2300),B41(2500)
</t>
  </si>
  <si>
    <t>Infra 2G GSM,3G WCDMA,4G LTE FDD,4G LTE TDD,5G Sub6 FDD,5G Sub6 TDD
2G GSM GSM850,GSM900,DCS1800,PCS1900
3G UMTS B1(2100),B2(1900),B4(AWS),B5(850),B8(900)
4G FDD LTE B1(2100),B2(1900),B3(1800),B4(AWS),B5(850),B7(2600),B8(900),B12(700),B13(700),B17(700),B20(800),B26(850),B28(700),B66(AWS-3)
4G TDD LTE B38(2600),B40(2300),B41(2500)
5G FDD Sub6 N1(2100),N3(1800),N5(850),N7(2600),N28(700),N66(AWS-3)
5G TDD Sub6 N40(2300),N41(2500),N78(3500)</t>
  </si>
  <si>
    <t xml:space="preserve">Infra2G GSM,3G WCDMA,4G LTE FDD,4G LTE TDD,5G Sub6 FDD,5G Sub6 TDD
2G GSMGSM850,GSM900,DCS1800,PCS1900
3G UMTSB1(2100),B2(1900),B4(AWS),B5(850),B8(900)
4G FDD LTEB1(2100),B2(1900),B3(1800),B4(AWS),B5(850),B7(2600),B8(900),B12(700),B17(700),B20(800),B26(850),B28(700),B66(AWS-3)
4G TDD LTEB38(2600),B40(2300),B41(2500)
5G FDD Sub6N1(2100),N3(1800),N5(850),N7(2600),N8(900),N20(800),N28(700)
5G TDD Sub6N38(2600),N40(2300),N41(2500),N78(3500)
</t>
  </si>
  <si>
    <t>SIM size - Nano-SIM (4FF)
Infra - 2G GSM,3G WCDMA,4G LTE FDD,4G LTE TDD
2G GSM - GSM850,GSM900,DCS1800,PCS1900
3G UMTS - B1(2100),B5(850),B8(900)
4G FDD LTE - B1(2100),B3(1800),B5(850),B7(2600),B8(900),B20(800),B28(700)
4G TDD LTE - B38(2600),B40(2300),B41(2500)</t>
  </si>
  <si>
    <t xml:space="preserve">2G GSM GSM850,GSM900,DCS1800,PCS1900
3G UMTS (WCDMA) B1(2100),B2(1900),B4(AWS),B5(850),B8(900)
4G LTE FDD B1(2100),B2(1900),B3(1800),B4(AWS),B5(850),B7(2600),B8(900),B12(700),B13(700),B17(700),B18(800),B19(800),B20(800),B25(1900), B26(850),B28(700), B66(AWS-3)
4G LTE TDD B38(2600),B39(1900),B40(2300),B41(2500) 
5G Sub6 FDD N1(2100),N2(1900),N3(1800),N5(850),N7(2600),N8(900),N12(700),N20(800),N25(1900),N28(700),N66(AWS-3)
5G Sub6 TDD N38(2600),N40(2300),N41(2500),N77(3700),N78(3500)
</t>
  </si>
  <si>
    <t xml:space="preserve">2G GSM GSM850,GSM900,DCS1800,PCS1900
3G UMTS (WCDMA) B1(2100),B2(1900),B4(AWS),B5(850),B8(900)
4G LTE FDD B1(2100),B2(1900),B3(1800),B4(AWS),B5(850),B7(2600),B8(900),B12(700),B13(700),B17(700),B18(800),B19(800),B20(800),B25(1900), B26(850),B28(700), B32(1500), B66(AWS-3)
4G LTE TDD B38(2600),B39(1900),B40(2300),B41(2500) 
5G Sub6 FDD N1(2100),N2(1900),N3(1800),N5(850),N7(2600),N8(900),N12(700),N20(800),N25(1900),N28(700),N66(AWS-3)
5G Sub6 TDD N38(2600),N40(2300),N41(2500),N75(1500),N77(3700),N78(3500)
</t>
  </si>
  <si>
    <t xml:space="preserve">Main 2G GSM GSM850,GSM900,DCS1800 
Main 3G UMTS(WCDMA) B1(2100),B5(850),B8(900) 
Main 4G LTE FDD B1(2100),B3(1800),B5(850),B7(2600),B8(900),B20(800),B28(700) 
Main 4G LTE TDD B38(2600),B40(2300),B41(2500) 
Sub 3G CDMA GSM850,GSM900,DCS1800 
Sub 3G UMTS(WCDMA) B1(2100),B5(850),B8(900) 
Sub 4G LTE FDD B1(2100),B3(1800),B5(850),B7(2600),B8(900),B20(800),B28(700) 
Sub 4G LTE TDD B38(2600),B40(2300),B41(2500)
</t>
  </si>
  <si>
    <t>Main 2G GSM GSM850,GSM900,DCS1800,PCS1900
 Main 3G UMTS(WCDMA) B1(2100),B2(1900),B4(AWS),B5(850),B8(900)
 Main 4G LTE FDD B1(2100),B2(1900),B3(1800),B4(AWS),B5(850),B7(2600),B8(900),B12(700),B17(700),B20(800),B26(850),B28(700),B66(AWS-3)
Main 4G LTE TDD B38(2600),B40(2300),B41(2500)
Main 4G 4x4 MIMO band B1(2100),B3(1800),B4(AWS),B7(2600),B66(AWS-3),B38(2600),B41(2500)
Main 5G Sub6 FDD N1(2100),N3(1800),N5(850),N7(2600),N8(900),N28(700)
Main 5G Sub6 TDD N40(2300),N41(2500),N77(3700),N78(3500)
Main 5G 4x4 MIMO band N1(2100),N3(1800),N7(2600),N41(2500),N77(3700),N78(3500)
Sub 2G GSM GSM850,GSM900,DCS1800,PCS1900
Sub 3G UMTS(WCDMA) B1(2100),B2(1900),B4(AWS),B5(850),B8(900)
Sub 4G LTE FDD B1(2100),B2(1900),B3(1800),B4(AWS),B5(850),B7(2600),B8(900),B12(700),B17(700),B20(800),B26(850),B28(700),B66(AWS-3)
Sub 4G LTE TDD B38(2600),B40(2300),B41(2500)</t>
  </si>
  <si>
    <t xml:space="preserve">Main 2G GSM GSM850,GSM900,DCS1800
Main 3G UMTS(WCDMA) B1(2100),B5(850),B8(900) 
Main 4G LTE FDD B1(2100),B3(1800),B5(850),B7(2600),B8(900),B20(800),B28(700)
Main 4G LTE TDD B38(2600),B40(2300),B41(2500)
Sub 2G GSM GSM850,GSM900,DCS1800 
Sub 3G UMTS(WCDMA) B1(2100),B5(850),B8(900)
Sub 4G LTE FDD B1(2100),B3(1800),B5(850),B7(2600),B8(900),B20(800),B28(700)
Sub 4G LTE TDD) B38(2600),B40(2300),B41(2500)
</t>
  </si>
  <si>
    <t>2G GSM  GSM850,GSM900,DCS1800,PCS1900
3G UMTS (WCDMA) B1(2100),B2(1900),B4(AWS),B5(850),B8(900)
4G LTE FDD  B1(2100),B2(1900),B3(1800),B4(AWS),B5(850),B7(2600),B8(900),B12(700),B13(700),B17(700),B18(800),B19(800),B20(800),B25(1900),  B26(850),B28(700),B32(1500),B66(AWS-3)
4G LTE TDD B38(2600),B39(1900),B40(2300),B41(2500) 
5G Sub6 FDD  N1(2100),N2(1900),N3(1800),N5(850),N7(2600),N8(900),N12(700),N20(800),N25(1900),N28(700),N66(AWS-3)
5G Sub6 TDD N38(2600),N40(2300),N41(2500),N77(3700),N78(3500)
5G Sub6 SDL N75(1500)</t>
  </si>
  <si>
    <t>Main 2G GSM GSM850,GSM900,DCS1800,PCS1900
Main 3G UMTS(WCDMA) B1(2100),B5(850),B8(900)
Main 4G LTE FDD B1(2100),B3(1800),B5(850),B7(2600),B8(900),B20(800),B28(700)
Main 4G LTE TDD B38(2600),B40(2300),B41(2500)
Sub 2G GSM GSM850,GSM900,DCS1800,PCS1900
Sub 3G UMTS(WCDMA) B1(2100),B5(850),B8(900)
Sub 4G LTE FDD B1(2100),B3(1800),B5(850),B7(2600),B8(900),B20(800),B28(700)
Sub 4G LTE TDD B38(2600),B40(2300),B41(2500)</t>
  </si>
  <si>
    <t xml:space="preserve">Main 2G GSM GSM850,GSM900,DCS1800,PCS1900
Main 3G UMTS(WCDMA) B1(2100),B2(1900),B4(AWS),B5(850),B8(900)
Main 4G LTE FDD B1(2100),B2(1900),B3(1800),B4(AWS),B5(850),B7(2600),B8(900),B12(700),B17(700),B20(800),B26(850),B28(700),B66(AWS-3)
Main 4G LTE TDD B38(2600),B40(2300),B41(2500)
Main 4G 4x4 MIMO band B1(2100),B3(1800),B7(2600),B38(2600),B41(2500)
Main 5G Sub6 FDD N1(2100),N3(1800),N5(850),N7(2600),N8(900),N20(800),N28(700)
Main 5G Sub6 TDD N40(2300),N41(2500),N78(3500)
Main 5G 4x4 MIMO band N1(2100),N3(1800),N7(2600),N41(2500),N78(3500)
Sub 2G GSM GSM850,GSM900,DCS1800,PCS1900
Sub 3G UMTS(WCDMA) B1(2100),B2(1900),B4(AWS),B5(850),B8(900)
Sub 4G LTE FDD B1(2100),B2(1900),B3(1800),B4(AWS),B5(850),B7(2600),B8(900),B12(700),B17(700),B20(800),B26(850),B28(700),B66(AWS-3)
Sub 4G LTE TDD B38(2600),B40(2300),B41(2500)
Sub 5G Sub6 FDD N1(2100),N3(1800),N5(850),N7(2600),N8(900),N20(800),N28(700)
Sub 5G Sub6 TDD N40(2300),N41(2500),N78(3500)
</t>
  </si>
  <si>
    <t>Main 2G GSM_GSM850,GSM900,DCS1800,PCS1900
Main 2G GSM_GSM850,GSM900,DCS1800,PCS1900
Main 3G UMTS(WCDMA) Diversity_B1(2100),B2(1900),B4(AWS),B5(850),B8(900)
Main 4G LTE FDD_B1(2100),B2(1900),B3(1800),B4(AWS),B5(850),B7(2600),B8(900),B12(700),B17(700),B20(800),B26(850),B28(700),B32(1500),B66(AWS-3)
Main 4G LTE TDD_B38(2600),B40(2300),B41(2500)
Main 4G 4x4 MIMO band_B1(2100),B3(1800),B7(2600),B66(AWS-3),B38(2600),B41(2500)
Main 5G Sub6 FDD_N1(2100),N3(1800),N7(2600),N8(900),N20(800),N28(700)
Main 5G Sub6 TDD_N38(2600),N40(2300),N41(2500),N77(3700),N78(3500)
Main 5G 4x4 MIMO band_N1(2100),N3(1800),N7(2600),N38(2600),N41(2500),N77(3700),N78(3500)
Sub 2G GSM_GSM850,GSM900,DCS1800,PCS1900
Sub 3G UMTS(WCDMA)_B1(2100),B2(1900),B4(AWS),B5(850),B8(900)
Sub 4G LTE FDD_B1(2100),B2(1900),B3(1800),B4(AWS),B5(850),B7(2600),B8(900),B12(700),B17(700),B20(800),B26(850),B28(700),B32(1500),B66(AWS-3)
Sub 4G LTE TDD_B38(2600),B40(2300),B41(2500)
Sub 5G Sub6 FDD_N1(2100),N3(1800),N7(2600),N8(900),N20(800),N28(700)
Sub 5G Sub6 TDD_N38(2600),N40(2300),N41(2500),N77(3700),N78(3500)</t>
  </si>
  <si>
    <t>Main 2G GSM_GSM850,GSM900,DCS1800,PCS1900
Main 3G UMTS(WCDMA)_B1(2100),B2(1900),B4(AWS),B5(850),B8(900)
Main 3G UMTS(WCDMA) Diversity_B1(2100),B2(1900),B4(AWS),B5(850),B8(900)
Main 4G LTE FDD_B1(2100),B2(1900),B3(1800),B4(AWS),B5(850),B7(2600),B8(900),B12(700),B17(700),B20(800),B26(850),B28(700),B32(1500),B66(AWS-3)
Main 4G LTE TDD_B38(2600),B40(2300),B41(2500)
Main 4G 4x4 MIMO band_B1(2100),B3(1800),B4(AWS),B7(2600),B66(AWS-3),B38(2600),B40(2300),B41(2500)
Main 5G Sub6 FDD_N1(2100),N3(1800),N7(2600),N8(900),N20(800),N28(700)
Main 5G Sub6 TDD_N38(2600),N40(2300),N41(2500),N77(3700),N78(3500)
Main 5G 4x4 MIMO band_N1(2100),N3(1800),N7(2600),N38(2600),N40(2300),N41(2500),N77(3700),N78(3500)
Sub 2G GSM_GSM850,GSM900,DCS1800,PCS1900
Sub 3G UMTS(WCDMA)_B1(2100),B2(1900),B4(AWS),B5(850),B8(900)
Sub 3G UMTS(WCDMA) Diversity_B1(2100),B2(1900),B4(AWS),B5(850),B8(900)
Sub 4G LTE FDD_B1(2100),B2(1900),B3(1800),B4(AWS),B5(850),B7(2600),B8(900),B12(700),B17(700),B20(800),B26(850),B28(700),B32(1500),B66(AWS-3)
Sub 4G LTE TDD_B38(2600),B40(2300),B41(2500)
Sub 5G Sub6 FDD_N1(2100),N3(1800),N7(2600),N8(900),N20(800),N28(700)
Sub 5G Sub6 TDD_N38(2600),N40(2300),N41(2500),N77(3700),N78(3500)</t>
  </si>
  <si>
    <t>SIM size: Nano-SIM (4FF)
Infra: 2G GSM,3G WCDMA,4G LTE FDD,4G LTE TDD
2G GSM: GSM850,GSM900,DCS1800,PCS1900
3G UMTS: B1(2100),B5(850),B8(900)
4G FDD LTE: B1(2100),B3(1800),B5(850),B7(2600),B8(900),B20(800),B28(700)
4G TDD LTE: B38(2600),B40(2300),B41(2500)</t>
  </si>
  <si>
    <t xml:space="preserve">2G GSM GSM850,GSM900,DCS1800,PCS1900
3G UMTS (WCDMA) B1(2100),B2(1900),B4(AWS),B5(850),B8(900)
4G LTE FDD B1(2100),B2(1900),B3(1800),B4(AWS),B5(850),B7(2600),B8(900),B12(700),B13(700),B17(700),B18(800),B19(800),B20(800),B25(1900), B26(850),B28(700), B66(AWS-3)
4G LTE TDD B38(2600),B39(1900),B40(2300),B41(2500) 
4G 4x4 MIMO band  B1(2100),B3(1800),B4(AWS),B7(2600),B66(AWS-3),B38(2600),B40(2300),B41(2500)
5G Sub6 FDD N1(2100),N2(1900),N3(1800),N5(850),N7(2600),N8(900),N12(700),N20(800),N25(1900),N28(700),N66(AWS-3)
5G Sub6 TDD N38(2600),N40(2300),N41(2500),N77(3700),N78(3500)
5G 4x4 MIMO band
N1(2100),N3(1800),N7(2600),N66(AWS-3),N38(2600),N40(2300),N41(2500),N77(3700),N78(3500)
</t>
  </si>
  <si>
    <t>ความละเอียดหน้าจอ</t>
  </si>
  <si>
    <t>Display dimension/resolution</t>
  </si>
  <si>
    <t xml:space="preserve">PLS-LCD (HD+) </t>
  </si>
  <si>
    <t>sAMOLED</t>
  </si>
  <si>
    <t>sAMOLED 90HZ</t>
  </si>
  <si>
    <t>sAMOLED 120HZ</t>
  </si>
  <si>
    <t xml:space="preserve">Dynamic AMOLED 2X HID 120Hz </t>
  </si>
  <si>
    <t>Dynamic AMOLED 2X 120Hz</t>
  </si>
  <si>
    <t>Super AMOLED FHD+</t>
  </si>
  <si>
    <t>FHD+</t>
  </si>
  <si>
    <t>Super AMOLED Plus</t>
  </si>
  <si>
    <t>TFT LCD Infinity-V Display 20:9  60Hz</t>
  </si>
  <si>
    <t>TFT LCD HD+ Infinity-V Display 90Hz</t>
  </si>
  <si>
    <t>TFT LCD Infinity-V Display</t>
  </si>
  <si>
    <t>Display : 6.5" (720x1600), HD+ TFT, 20:9, 269PPI, 90Hz</t>
  </si>
  <si>
    <t xml:space="preserve"> Display : 6.6" (1080x2408), FHD+ TFT, 20:9, 401PPI, 120Hz</t>
  </si>
  <si>
    <t>Display: 6.5" (720x1600), HD+ LCD, 20:9, 269PPI, 60Hz</t>
  </si>
  <si>
    <t>หน้าจอ: 6.8", Quad HD+ (3088 x 1440), 500ppi, Dynamic AMOLED 2X 1-120Hz</t>
  </si>
  <si>
    <t>หน้าจอ: 6.6", FHD+ Flat (2340 x 1080), 393ppi, Dynamic AMOLED 2X 48-120Hz</t>
  </si>
  <si>
    <t>หน้าจอ: 6.1", FHD+ Flat (2340 x 1080), 425ppi, Dynamic AMOLED 2X 48-120Hz</t>
  </si>
  <si>
    <t xml:space="preserve"> หน้าจอ : 6.6" (1080x2408), FHD+ PLS LCD, 401PPI, 60Hz</t>
  </si>
  <si>
    <t xml:space="preserve"> หน้าจอ : 6.6" (1080x2408), FHD+ PLS TFT LCD, 401PPI, 90Hz</t>
  </si>
  <si>
    <t>Displauy : 6.6" (1080 x 2340), FHD+ Super AMOLED, 393PPI, 120Hz</t>
  </si>
  <si>
    <t>Displauy : 6.4" (1080 x 2340), FHD+ Super AMOLED, 401PPI, 120Hz</t>
  </si>
  <si>
    <t>หน้าจอด้านใน (จอหลัก): 7.6", QXGA+ (2176 x 1812), 374ppi, Dynamic AMOLED 2X 
หน้าจอด้านนอก: 6.2" HD+ (2316 x 904), 402ppi, Dynamic AMOLED 2X</t>
  </si>
  <si>
    <t>หน้าจอด้านใน (จอหลัก): 6.7", FHD+ (2640 x 1080), 425ppi, Dynamic AMOLED 2X 
หน้าจอด้านนอก: 3.4", (748 x 720), 306ppi, Super AMOLED</t>
  </si>
  <si>
    <t>Resolution</t>
  </si>
  <si>
    <t>720 x 1600 pixels</t>
  </si>
  <si>
    <t>720 x 1600 (HD+)</t>
  </si>
  <si>
    <t>1080 x 2400 (FHD+)</t>
  </si>
  <si>
    <t>2,340x1,080+FHD</t>
  </si>
  <si>
    <t>1080 x 2400 pixels</t>
  </si>
  <si>
    <t>1080 x 2408 (FHD+)</t>
  </si>
  <si>
    <t>720 x 1600 (HD+) PLS</t>
  </si>
  <si>
    <t>ชิปเซ็ต</t>
  </si>
  <si>
    <t>CPU / Type Of CPU</t>
  </si>
  <si>
    <t>Mediatek Helio P35 Octa Core
[Quad  2.3 GHz + Quad 1.8 GHz]</t>
  </si>
  <si>
    <t>Helio G80 (Gaming Processor)
(Octa 2.0GHz)</t>
  </si>
  <si>
    <t>Octa 2.0GHz Helio G80 (Gaming Processor)</t>
  </si>
  <si>
    <t>Snapsdragon 720G</t>
  </si>
  <si>
    <t>Snapsdragon 750G</t>
  </si>
  <si>
    <t>Snapsdragon 778G (5G)    (new Chipset)  51% better Reno6z and Vivo V21</t>
  </si>
  <si>
    <t xml:space="preserve"> UNISOC T606
OCTA-core 1.6 GHz </t>
  </si>
  <si>
    <t>Exynos2100 (5nm)</t>
  </si>
  <si>
    <t>Snapdragon 8 Gen 1</t>
  </si>
  <si>
    <t>Exynos 1280
Octa-core 2.4GHz,2GHz</t>
  </si>
  <si>
    <t>Exynos 850
Octa-core 2.4GHz,2GHz</t>
  </si>
  <si>
    <t>Snapdragon 680
Octa-core 2.4GHz,1.9GHz</t>
  </si>
  <si>
    <t>Snapdragon 778G
Octa-Core 2.4GHz,1.8GHz</t>
  </si>
  <si>
    <t>Dimensity 700
Octa-core, Up to 2.2 GHz</t>
  </si>
  <si>
    <t>Halio P35
Octa-Core 2.3GHz,1.8GHz</t>
  </si>
  <si>
    <t>Exynos850</t>
  </si>
  <si>
    <t>Snapdragon 695 5G (Qualcomm SM6375)
Octa-core CPU 
Up to 2.2GHz</t>
  </si>
  <si>
    <t>MediaTek P35
Octa-core 2.3 GHz</t>
  </si>
  <si>
    <t>Snapdragon 8 Gen 2</t>
  </si>
  <si>
    <t>S5E3830(Exynos 850)</t>
  </si>
  <si>
    <t>5G-C (MT6833V)</t>
  </si>
  <si>
    <t>Mediatek | MT6877 (Dimensity 1080)
Octa-core CPU 
2.6GHz,2GHz</t>
  </si>
  <si>
    <t>Exynos 1380
Octa-core CPU 
2.4GHz,2GHz</t>
  </si>
  <si>
    <t>MediaTek HelioG99</t>
  </si>
  <si>
    <t>RAM (ความจำ)</t>
  </si>
  <si>
    <t>Memory</t>
  </si>
  <si>
    <t>4 GB</t>
  </si>
  <si>
    <t>6 GB</t>
  </si>
  <si>
    <t>8 GB</t>
  </si>
  <si>
    <t>8GB</t>
  </si>
  <si>
    <t>3/4 GB</t>
  </si>
  <si>
    <t>4GB</t>
  </si>
  <si>
    <t>12/1TB
12/512GB
12/256GB</t>
  </si>
  <si>
    <t>8/512GB
8/256GB
8/128GB</t>
  </si>
  <si>
    <t>3 GB</t>
  </si>
  <si>
    <t>8/256GB
12/512GB
12/1TB</t>
  </si>
  <si>
    <t>8/256GB
8/512GB</t>
  </si>
  <si>
    <t>8/128GB
8/256GB</t>
  </si>
  <si>
    <t>12/1TB - only e-store and EA
12/512GB
12/256GB</t>
  </si>
  <si>
    <t>8/512GB
8/256GB</t>
  </si>
  <si>
    <t>ROM (ความจุ)</t>
  </si>
  <si>
    <t>64 GB</t>
  </si>
  <si>
    <t>128 GB</t>
  </si>
  <si>
    <t>32/64 GB</t>
  </si>
  <si>
    <t>128GB/256GB</t>
  </si>
  <si>
    <t>12/512GB
12/256GB
8/128GB</t>
  </si>
  <si>
    <t>8/256GB
8/128GB</t>
  </si>
  <si>
    <t>64GB</t>
  </si>
  <si>
    <t>32 GB</t>
  </si>
  <si>
    <t>256GB / 512GB / 1TB</t>
  </si>
  <si>
    <t>256GB / 512GB</t>
  </si>
  <si>
    <t>128GB / 256GB</t>
  </si>
  <si>
    <t>128 GB/256 GB</t>
  </si>
  <si>
    <t>1TB (e-store and EA) / 512GB /  256GB</t>
  </si>
  <si>
    <t>512GB / 256GB</t>
  </si>
  <si>
    <t>256 GB</t>
  </si>
  <si>
    <t>เพิ่มความจำ</t>
  </si>
  <si>
    <t>Expandable Memory</t>
  </si>
  <si>
    <t>1 TB</t>
  </si>
  <si>
    <t>Not Supported</t>
  </si>
  <si>
    <t>up to 1 TB</t>
  </si>
  <si>
    <t>MicroSD (Up to 1TB)</t>
  </si>
  <si>
    <t>ช่องใส่ซิม</t>
  </si>
  <si>
    <t>SIM</t>
  </si>
  <si>
    <t>2 Nano Sim (3 Slots : 2 Slot for Sim1 and sim2 , 1 slot for Micro SD Card)</t>
  </si>
  <si>
    <t>SIM 1 + SIM 2 + MicroSD</t>
  </si>
  <si>
    <t>2 Nano Sim (3 Slots : 2 Slot for Sim1 and sim2 , 1 slot for Micro SD Card) Nano SIM</t>
  </si>
  <si>
    <t>Dual SIM</t>
  </si>
  <si>
    <t>Dual SIM with 2 nano SIM cards</t>
  </si>
  <si>
    <t>Nano Sim (2 Slots : 1 Slot for Sim1 and 1 slot for Micro SD Card)</t>
  </si>
  <si>
    <t>2 Nano Sim (2 Slots : 2 Slot for Sim1 and 1 slot for Micro SD Card)</t>
  </si>
  <si>
    <t>Nano-SIM (4FF)</t>
  </si>
  <si>
    <t>Nano-SIM:  SIM 1 + SIM 2 + MicroSD</t>
  </si>
  <si>
    <t>Dual SIM (1 Single + 1 Single)</t>
  </si>
  <si>
    <t>Nano-SIM (4FF) (Dual Sim : SIM 1 + SIM 2 + MicroSD)</t>
  </si>
  <si>
    <t>Nano Sim: SIM 1 + Hybrid (SIM or MicroSD)</t>
  </si>
  <si>
    <t>3 Slots (SIM1 + SIM2 + MicroSD)</t>
  </si>
  <si>
    <t>Dual Physical SIM + eSIM, No micro SD</t>
  </si>
  <si>
    <t>1 Physical SIM + eSIM, No microSD</t>
  </si>
  <si>
    <t xml:space="preserve">กล้องหน้า </t>
  </si>
  <si>
    <t>Front Camera</t>
  </si>
  <si>
    <t>กล้องหน้า : 5MP FF (F2.0)</t>
  </si>
  <si>
    <t>กล้องหน้า : 13MP FF (F2.2)</t>
  </si>
  <si>
    <t>กล้องหน้า : 20MP FF (F2.2)</t>
  </si>
  <si>
    <t>กล้องหน้า : 32MP FF (F2.2)</t>
  </si>
  <si>
    <t>กล้องหน้า : 5MP</t>
  </si>
  <si>
    <t>32MP F(2.2)</t>
  </si>
  <si>
    <t>40MP (F2.2)</t>
  </si>
  <si>
    <t>10MP (F2.2)</t>
  </si>
  <si>
    <t>10MP F(2.2)</t>
  </si>
  <si>
    <t>กล้องหน้า : 13MP</t>
  </si>
  <si>
    <t>กล้องหน้า : 32MP</t>
  </si>
  <si>
    <t>กล้องหน้า : 8MP</t>
  </si>
  <si>
    <t>8MP (F2.2)</t>
  </si>
  <si>
    <t>5MP (F2.0)</t>
  </si>
  <si>
    <t>5MP (F2.2)</t>
  </si>
  <si>
    <t>กล้องหน้า 4 MP FF (F1.8)
กล้องฝาปิด 10MP FF (F2.2)</t>
  </si>
  <si>
    <t>10MP FF (F2.4)</t>
  </si>
  <si>
    <t>5MP (2.0)</t>
  </si>
  <si>
    <t>5MP (2.2)</t>
  </si>
  <si>
    <t>12MP 2PD AF (F2.2)</t>
  </si>
  <si>
    <t>13MP (F2.0)</t>
  </si>
  <si>
    <t>13MP F.2.2</t>
  </si>
  <si>
    <t>32 MP F.2.2</t>
  </si>
  <si>
    <t>13MP FF(F.2.2)</t>
  </si>
  <si>
    <t>10MP FF (F2.2)</t>
  </si>
  <si>
    <t>กล้องหลัง</t>
  </si>
  <si>
    <t>Back Camera</t>
  </si>
  <si>
    <t xml:space="preserve">13.0 MP (F2.0) + 2.0 MP + 2.0 MP  </t>
  </si>
  <si>
    <t>48.0 MP (F1.8) + 8.0 MP (F2.2) + 2.0 MP (F2.4) + 2.0 MP (F2.4)</t>
  </si>
  <si>
    <t>64.0 MP GW3 (F1.8) + 8.0 MP (F2.2) + 5.0 MP (F2.4) + 5.0 MP (F2.4)</t>
  </si>
  <si>
    <t>64 MP (F1.8) OIS + 12 MP (F2.2) + 5 MP (F2.4) + 5 MP (F2.4)</t>
  </si>
  <si>
    <t>64 MP (F1.8) OIS + 12 MP (F2.2) + 8MP (3X) (F2.4) + 5 MP (F2.4)</t>
  </si>
  <si>
    <t>48.0 MP main (F1.8) + 2.0 MP depth (F2.4)</t>
  </si>
  <si>
    <t>Ultra Wide : 12MP, F2.2
Wide :  12MP, OIS, F1.8
Tele(3x) : : 8MP, OIS, F2.4
AF : Dual Pxiel(Wide)</t>
  </si>
  <si>
    <t>UW 12MP (F2.2) + W 108MP (F1.8) + Tele(10x) 10MP (F4.9) + Tele(3x) 10MP (F2.4)</t>
  </si>
  <si>
    <t xml:space="preserve">UW 12MP (F2.2) + W 50MP (F1.8) + Tele(3X) 10MP (F2.4) </t>
  </si>
  <si>
    <t>48.0 MP + 8.0 MP + 5.0 MP + 2.0 MP</t>
  </si>
  <si>
    <t>64.0 MP + 12.0 MP + 5.0 MP + 5.0 MP</t>
  </si>
  <si>
    <t>50.0 MP + 5.0 MP + 2.0 MP + 2.0 MP</t>
  </si>
  <si>
    <t>50.0 MP (OIS) + 5.0 MP + 2.0 MP + 2.0 MP</t>
  </si>
  <si>
    <t>108.0 MP + 12.0 MP + 5.0 MP + 5.0 MP</t>
  </si>
  <si>
    <t>(Main) 50 MP F1.8
(Ultra wide) 5MP F2.2
(Depth) 2 MP F2.4
(Macro) 2 MP F2.4</t>
  </si>
  <si>
    <t>(Main) 50 MP F1.8
(Depth) 2 MP F2.4
(Macro) 2 MP F2.4</t>
  </si>
  <si>
    <t>(Main) 13 MP F2.0
(Depth) 2 MP F2.4
(Macro) 2 MP F2.4</t>
  </si>
  <si>
    <t>UW 12 MP FF (F2.2) + W 50 MP 2PD OIS (F1.8) + Tele 10 MP(3X) OIS (F2.4)</t>
  </si>
  <si>
    <t>UW 12 MP FF (F2.2) + W 12 MP 2PD OIS (F1.8)</t>
  </si>
  <si>
    <t>(Main) 50 MP F1.8 (OIS)
(Ultra wide) 2MP F.2.2
(Depth) 2 MP F2.4
(Macro) 2 MP F2.4</t>
  </si>
  <si>
    <t>(Main) 50 MP F1.8
(Depth) 2 MP F2.4</t>
  </si>
  <si>
    <t>UW 12 MP AF (F2.2) + W 200 MP (F1.7) + 
Tele 3x 10 MP(F2.4) + Tele 10x 10 MP(F4.9)</t>
  </si>
  <si>
    <t>UW 12 MP (F2.2) + W 50 MP (F1.8) + Tele 3x 10 MP(F2.4)</t>
  </si>
  <si>
    <t>(กล้องหลัก) 50 MP F1.8
(กล้อง Ultrawide) 5MP F.2.2
(กล้องMacro) 2 MP F2.4</t>
  </si>
  <si>
    <t>(กล้องหลัก) 50 MP F1.8
(กล้อง Macro) 2MP F.2.4
(กล้อง Depth) 2 MP F2.4</t>
  </si>
  <si>
    <t>(กล้องหลัก Main ) 48 MP F1.8 (OIS กันสั่น)
(กล้อง Ultra wide) 8MP F.2.2
(กล้องหน้าชัดหลังเบลอ Depth) 5 MP F2.4</t>
  </si>
  <si>
    <t>(กล้องหลัก Main ) 50 MP F1.8 (OIS กันสั่น)
(กล้อง Ultra wide) 12MP F.2.2
(กล้องหน้าชัดหลังเบลอ Depth) 5 MP F2.4</t>
  </si>
  <si>
    <t>(กล้องหลักMain ) 50MP OIS (F1.8)
(กล้องUltraWide) 5MP (F.2.2)
(กล้องMacro) 2MP (F2.4)</t>
  </si>
  <si>
    <t>UW 12 MP (F2.2) + W 50 MP 2PD OIS (F1.8) + Tele 10 MP(3X) OIS (F2.4)</t>
  </si>
  <si>
    <t>Camera Modes</t>
  </si>
  <si>
    <t>Fun Mode, Single take, My Filter, Beauty Mode, Night mode, AR Emoji, Food, Hyperlapse(all), Macro, Panorama, Photo, Portrait, Pro mode, Scene Optimizer, Slow Motion, Super Slow Motion, Shot suggestion, Smart selfie angle, Ultrawide shape correction, Document Scan, Motion photo, Scan QR code, Watermark</t>
  </si>
  <si>
    <t>Single take, My Filter, Beauty Mode, Night mode, AR Emoji, Food, Hyperlapse(all), Macro, Panorama, Photo, Portrait, Pro mode, Scene Optimizer, Slow Motion, Super Slow Motion, Shot suggestion, Smart selfie angle, Ultrawide shape correction, Document Scan, Motion photo, Scan QR code, Watermark</t>
  </si>
  <si>
    <t>รองรับไฟล์เสียง</t>
  </si>
  <si>
    <t>Audio Playback Format</t>
  </si>
  <si>
    <t>MP3,M4A,3GA,AAC,OGG,OGA,WAV,AMR,AWB,FLAC,MID,MIDI,XMF,MXMF,IMY,RTTTL,RTX,OTA</t>
  </si>
  <si>
    <t>Stereo Speakers sound by AKG, Dolby Atmos</t>
  </si>
  <si>
    <t>MP3,M4A,3GA,AAC,OGG,OGA,WAV,AMR,AWB,FLAC,</t>
  </si>
  <si>
    <t>MP3,M4A,3GA,AAC,OGG,OGA,WAV,AMR,AWB,FLAC</t>
  </si>
  <si>
    <t>MP3,M4A,3GA,AAC,OGG,OGA,WAV,AMR,AWB,FLAC,MID,MIDI,XMF,MXMF,IMY,RTTTL,RTX,OTA,DFF,DSF,APE</t>
  </si>
  <si>
    <t>รองรับไฟล์วีดีโอ</t>
  </si>
  <si>
    <t>Video Playback Format</t>
  </si>
  <si>
    <t>MP4,M4V,3GP,3G2,AVI,FLV,MKV,WEBM</t>
  </si>
  <si>
    <t>HDR 10+ with Dynamic Tone Mapping</t>
  </si>
  <si>
    <t>การอัดวีดีโอ</t>
  </si>
  <si>
    <t xml:space="preserve">Video record </t>
  </si>
  <si>
    <t>Recording : FHD (1920 x 1080) | @30fps
Playback : FHD (1920 x 1080) | @30fps</t>
  </si>
  <si>
    <t>Recording : FHD (1920 x 1080) | @30fps
Playback : FHD (1920 x 1080) | @60fps</t>
  </si>
  <si>
    <t>Recorder : UHD 4K (3840 x 2160) | @30fps
Player : UHD 4K (3840 x 2160) | @30fps</t>
  </si>
  <si>
    <t>FHD 30@fps
1080p@60fps</t>
  </si>
  <si>
    <t>UHD 4K (3840 x 2160)@30fps</t>
  </si>
  <si>
    <t>FHD (1920 x 1080) | @30fps</t>
  </si>
  <si>
    <t>UHD 4K (3840 x 2160) | @30fps</t>
  </si>
  <si>
    <t>FHD (1920 x 1080)@60fps</t>
  </si>
  <si>
    <t>FHD (1920 x 1080)@30fps</t>
  </si>
  <si>
    <t>แบตเตอร์รี่</t>
  </si>
  <si>
    <t>5,000 mAh Fast Charging (wired): 15W</t>
  </si>
  <si>
    <t>4,500 mAh 25W</t>
  </si>
  <si>
    <t>5,000 mAh 25W</t>
  </si>
  <si>
    <t>4,400mAh 25W</t>
  </si>
  <si>
    <t>3,700mAh 25W</t>
  </si>
  <si>
    <t>ขนาด</t>
  </si>
  <si>
    <t>Product Dimensions H*W*D</t>
  </si>
  <si>
    <t xml:space="preserve">164.2 x 75.9 x 9.1mm </t>
  </si>
  <si>
    <t xml:space="preserve">159.3 x 73.6 x 8.4mm </t>
  </si>
  <si>
    <t>159.9 x 75.1 x 8.4 mm l 189g</t>
  </si>
  <si>
    <t>74.5 x 155.7 x 7.9 มม.</t>
  </si>
  <si>
    <t>163.3 * 77.9 * 8.9 mm</t>
  </si>
  <si>
    <t>157.4 * 75.8 * 7.6 mm</t>
  </si>
  <si>
    <t>146.0 * 70.6 * 7.6 mm</t>
  </si>
  <si>
    <t>159.7 x 74.0 x 8.1mm</t>
  </si>
  <si>
    <t>159.6 x 74.8 x 8.1 mm</t>
  </si>
  <si>
    <t xml:space="preserve">165.1 x 76.4 x 8.8 mm </t>
  </si>
  <si>
    <t xml:space="preserve">165.4 x 76.9 x 8.4 mm </t>
  </si>
  <si>
    <t>163.7 x 76.1 x 7.6 mm</t>
  </si>
  <si>
    <t xml:space="preserve">164.5 x 76.5 x 8.8 mm </t>
  </si>
  <si>
    <t xml:space="preserve">164.2 x 75.9 x 9.1 mm </t>
  </si>
  <si>
    <t>164.7 x 76.7 x 9.1 mm</t>
  </si>
  <si>
    <t xml:space="preserve">164.4 x 76.3 x 9.1 mm </t>
  </si>
  <si>
    <t>78.1*163.4*8.9 mm</t>
  </si>
  <si>
    <t>76.2*157.8*7.6 mm</t>
  </si>
  <si>
    <t>70.9*146.3*7.6 mm</t>
  </si>
  <si>
    <t>167.7 x 78 x 9.1mm</t>
  </si>
  <si>
    <t>161.3 x 78.1 x 8.2mm</t>
  </si>
  <si>
    <t>158.2 x 76.7 x 8.2mm</t>
  </si>
  <si>
    <t>162.1 x 77.6 x 8.3</t>
  </si>
  <si>
    <t>129.9 x 154.9 x 6.1 mm</t>
  </si>
  <si>
    <t>165.1 x 71.9 x 6.9 mm</t>
  </si>
  <si>
    <t>USB Type</t>
  </si>
  <si>
    <t>Charging</t>
  </si>
  <si>
    <t>Type C (2.0)</t>
  </si>
  <si>
    <t>USB Type-C</t>
  </si>
  <si>
    <t>Micro USB, USB2.0. Type B</t>
  </si>
  <si>
    <t>Type-C (Support 45W)</t>
  </si>
  <si>
    <t>Type-C (Support 25W)</t>
  </si>
  <si>
    <t>USB Type-C, USB 2.0</t>
  </si>
  <si>
    <t>USB Type-C
Fast charge 15W</t>
  </si>
  <si>
    <t>Type-C</t>
  </si>
  <si>
    <t>USB Type-C
Fast charge 25W</t>
  </si>
  <si>
    <t>USB Type-C
Wireless PowerShare,
Super Fast Charging 45W,
FWC 2.0 (Fast Wireless Charging 2.0 10W or more)</t>
  </si>
  <si>
    <t>USB Type-C
Wireless PowerShare,
Super Fast Charging 25W,
FWC 2.0 (Fast Wireless Charging 2.0 10W or more)</t>
  </si>
  <si>
    <t xml:space="preserve">สายชาร์จ USB Type C- C </t>
  </si>
  <si>
    <t>USB Type-C
Wireless PowerShare,
Super Fast Charging 25W,
Faster Wireless Charging15W</t>
  </si>
  <si>
    <t>การรองรับ MHL</t>
  </si>
  <si>
    <t>YES</t>
  </si>
  <si>
    <t>ไม่รองรับ</t>
  </si>
  <si>
    <t>NO</t>
  </si>
  <si>
    <t>การรองรับ NFC</t>
  </si>
  <si>
    <t>เซ็นเซอร์ Sensor</t>
  </si>
  <si>
    <t>Sensor</t>
  </si>
  <si>
    <t>Accelerometer,Grip Sensor,Virtual Light Sensing,Virtual Proximity Sensing</t>
  </si>
  <si>
    <t>Accelerometer,Fingerprint Sensor,Gyro Sensor,Geomagnetic Sensor,Virtual Light Sensing,Virtual Proximity Sensing</t>
  </si>
  <si>
    <t>Accelerometer,Fingerprint Sensor,Gyro Sensor,Geomagnetic Sensor,Hall Sensor, Light Sensor,Virtual Proximity Sensing</t>
  </si>
  <si>
    <t>Accelerometer,Fingerprint Sensor,Gyro Sensor,Geomagnetic Sensor,Hall Sensor, RGB Light Sensor,Virtual Proximity Sensing</t>
  </si>
  <si>
    <t>Accelerometer,Fingerprint Sensor,Gyro Sensor,Geomagnetic Sensor,Grip Sensor,Hall Sensor, Light Sensor,Virtual Proximity Sensing</t>
  </si>
  <si>
    <t>Accelerometer,Light Sensor,P Sensor</t>
  </si>
  <si>
    <t xml:space="preserve"> Accelerometer, Barometer, Gyro sensor, Geomagnetic sensor, Hall sensor
Proximity sensor, Light Sensor, Fingerprint Sensor</t>
  </si>
  <si>
    <t>Accelerometer,Fingerprint Sensor,Gyro Sensor,Geomagnetic Sensor,Hall Sensor,Light Sensor,Virtual Proximity Sensing</t>
  </si>
  <si>
    <t>Accelerometer,Fingerprint Sensor,Gyro Sensor,Geomagnetic Sensor,Hall Sensor,RGB Light Sensor,Virtual Proximity Sensing</t>
  </si>
  <si>
    <t>Accelerometer,Barometer,Fingerprint Sensor,Geomagnetic Sensor,Virtual Light Sensing,Virtual Proximity Sensing</t>
  </si>
  <si>
    <t>Accelerometer,Fingerprint Sensor,Gyro Sensor,Geomagnetic Sensor,Light Sensor,Proximity Sensor</t>
  </si>
  <si>
    <t>Accelerometer,Fingerprint Sensor,Light Sensor,Proximity Sensor</t>
  </si>
  <si>
    <t>Accelerometer,Fingerprint Sensor,Virtual Light Sensing,Virtual Proximity Sensing</t>
  </si>
  <si>
    <t>Accelerometer,Light Sensor,Proximity Sensor</t>
  </si>
  <si>
    <t>Accelerometer,Barometer,Fingerprint Sensor,Gyro Sensor,Geomagnetic Sensor,Hall Sensor,Light Sensor,Proximity Sensor</t>
  </si>
  <si>
    <t>Accelerometer,Fingerprint Sensor,Geomagnetic Sensor,Light Sensor,Proximity Sensor</t>
  </si>
  <si>
    <t>Accelerometer,Fingerprint Sensor,Gyro Sensor,Geomagnetic Sensor,Light Sensor,Virtual Proximity Sensing</t>
  </si>
  <si>
    <t>Capacitive Fingerprint sensor (side), Accelerometer, Barometer, Gyro sensor, Geomagnetic sensor, Hall sensor, Proximity sensor, Light sensor</t>
  </si>
  <si>
    <t>การรองรับ Gear</t>
  </si>
  <si>
    <t>Galaxy Buds+,Galaxy Buds,Galaxy Fit,Galaxy Fit e,Galaxy Watch,Galaxy Watch Active,Galaxy Watch Active2,Gear Fit2,Gear Fit2 Pro,Gear Sport,Gear S2,Gear S3,Gear IconX,Gear IconX (2018)</t>
  </si>
  <si>
    <t>Galaxy Buds Live,Galaxy Buds+,Galaxy Buds,Galaxy Fit2,Galaxy Fit e,Galaxy Fit,Galaxy Watch3,Galaxy Watch,Galaxy Watch Active2,Galaxy Watch Active,Gear Fit2 Pro,Gear Fit2,Gear Sport,Gear S3,Gear S2,Gear IconX (2018)</t>
  </si>
  <si>
    <t>Galaxy Buds Live,Galaxy Buds+,Galaxy Buds,Galaxy Fit2,Galaxy Fit e,Galaxy Fit,Galaxy Watch3,Galaxy Watch,Galaxy Watch Active2,Galaxy Watch Active,Gear Fit2 Pro,Gear Fit2,Gear Fit,Gear Sport,Gear2 Neo,Gear2,Gear1,Gear S3,Gear S2,Gear S,Gear IconX,Gear IconX (2018)</t>
  </si>
  <si>
    <t>Galaxy Buds,Galaxy Watch,Galaxy Watch Active,Gear Circle (Manager Support),Gear Fit,Gear Fit2,Gear Fit2 Pro,Gear Sport,Gear1,Gear2,Gear2 Neo,Gear S,Gear S2,Gear S3,Gear IconX,Gear IconX (2018)</t>
  </si>
  <si>
    <t>Galaxy Buds Live,Galaxy Buds+,Galaxy Buds,Galaxy Fit e,Galaxy Fit,Galaxy Watch3,Galaxy Watch,Galaxy Watch Active2,Galaxy Watch Active,Gear Fit2 Pro,Gear Fit2,Gear Fit,Gear Sport,Gear2 Neo,Gear2,Gear1,Gear S3,Gear S2,Gear S,Gear IconX,Gear IconX (2018)</t>
  </si>
  <si>
    <t>Galaxy Buds Pro,Galaxy Buds Live,Galaxy Buds+,Galaxy Buds2,Galaxy Buds,Galaxy Fit2,Galaxy Fit e,Galaxy Fit,Galaxy Watch4,Galaxy Watch3,Galaxy Watch,Galaxy Watch Active2,Galaxy Watch Active,Gear Fit2 Pro,Gear Fit2,Gear Sport,Gear S3,Gear S2,Gear IconX (2018)</t>
  </si>
  <si>
    <t>Galaxy Buds Pro,Galaxy Buds Live,Galaxy Buds+,Galaxy Buds,Galaxy Fit2,Galaxy Fit e,Galaxy Fit,Galaxy Watch3,Galaxy Watch,Galaxy Watch Active2,Galaxy Watch Active,Gear Fit2 Pro,Gear Fit2,Gear Sport,Gear S3,Gear S2,Gear IconX (2018)</t>
  </si>
  <si>
    <t>Galaxy Buds2 Pro,Galaxy Buds Pro,Galaxy Buds Live,Galaxy Buds+,Galaxy Buds2,Galaxy Buds,Galaxy Fit2,Galaxy Fit e,Galaxy Fit,Galaxy Watch5,Galaxy Watch4,Galaxy Watch3,Galaxy Watch,Galaxy Watch Active2,Galaxy Watch Active,Gear Fit2 Pro,Gear Fit2,Gear Sport,Gear S3,Gear S2,Gear IconX (2018)</t>
  </si>
  <si>
    <t>Galaxy Buds2 Pro,Galaxy Buds Pro,Galaxy Buds Live,Galaxy Buds+,Galaxy Buds2,Galaxy Buds,Galaxy Fit2,Galaxy Fit e,Galaxy Fit,Galaxy Watch5,Galaxy Watch4,Galaxy Watch3,Galaxy Watch,Galaxy Watch Active2,Galaxy Watch Active,Gear Fit2 Pro,Gear Fit2,Gear Sport,Gear S3,Gear S2</t>
  </si>
  <si>
    <t>Galaxy Buds2 Pro,Galaxy Buds Pro,Galaxy Buds Live,Galaxy Buds+,Galaxy Buds2,Galaxy Buds,Galaxy Fit2,Galaxy Fit e,Galaxy Fit,Galaxy Watch6,Galaxy Watch5,Galaxy Watch4,Galaxy Watch3,Galaxy Watch,Galaxy Watch Active2,Galaxy Watch Active,Gear Fit2 Pro,Gear Fit2,Gear Sport,Gear S3,Gear S2</t>
  </si>
  <si>
    <t>Bluetooth เวอร์ชั่น</t>
  </si>
  <si>
    <t>Bluetooth Version</t>
  </si>
  <si>
    <t xml:space="preserve"> Bluetooth v5.0</t>
  </si>
  <si>
    <t>Bluetooth v5.0</t>
  </si>
  <si>
    <t xml:space="preserve"> Bluetooth v5.1</t>
  </si>
  <si>
    <t>Bluetooth v5.3</t>
  </si>
  <si>
    <t>Bluetooth v5.1</t>
  </si>
  <si>
    <t>Bluetooth v5.2</t>
  </si>
  <si>
    <t>Wi-Fi</t>
  </si>
  <si>
    <t>802.11 b/g/n 2.4GHz</t>
  </si>
  <si>
    <t>802.11 a/b/g/n/ac 2.4+5GHz</t>
  </si>
  <si>
    <t>802.11 a/b/g/n/ac 2.4G+5GHz, VHT80</t>
  </si>
  <si>
    <t>802.11 a/b/g/n/ac</t>
  </si>
  <si>
    <t>Wi-Fi 802.11 a/b/g/n/ac/ax 2.4G+5GHz, HE80</t>
  </si>
  <si>
    <t>802.11 a/b/g/n/ac/ax 2.4G+5GHz, HE80, SISO, 1024-QAM</t>
  </si>
  <si>
    <t>WiFi: 802.11 a/b/g/n/ac 2.4G+5GHz, WiFi Direct</t>
  </si>
  <si>
    <t xml:space="preserve"> WiFi : 802.11 a/b/g/n/ac 2.4G+5GHz, WiFi Direct</t>
  </si>
  <si>
    <t>5G*, LTE**, Wi-Fi 6E*** 802.11 a/b/g/n/ac/ax, Bluetooth® v5.3
*5G services are only supported in 5G network enabled locations. Requires optimal 5G connection. Actual speed may vary depending on market, carrier, and user environment.
**Availability of LTE model varies by country and carrier. Actual speed may vary depending on market, carrier, and user environment.
***Wi-Fi 6E network availability may vary by market, network provider and user environment. Requires optimal connection. Will require a Wi-Fi 6E router.</t>
  </si>
  <si>
    <t xml:space="preserve"> WiFi : 802.11 a/b/g/n/ac 2.4G+5GHz, VHT80</t>
  </si>
  <si>
    <t>802.11 a/b/g/n/ac/ax 2.4G+5GHz, HE80, MIMO, 1024-QAM</t>
  </si>
  <si>
    <t>Wi-Fi 6E 802.11 a/b/g/n/ac/ax 2.4G+5GHz+6GHz, HE160, MIMO, 1024-QAM</t>
  </si>
  <si>
    <t>จุดเด่น (USP)</t>
  </si>
  <si>
    <t>จุดขาย 1</t>
  </si>
  <si>
    <t>- หน้าจอ 6.5" PLS-LCD Infinity-V Display ไร้กรอบ ไร้ปุ่มโฮม เพิ่มมุมมองการเห็น ด้วยสัดส่วน 20:9 จอกว้างขึ้น เพื่อการชมภาพยนตร์ที่เต็มอิ่มมากขึ้น
(PLS-LCD เป็นจอแสดงผล LCD ของ Samsung ที่มีความสว่างเพิ่มขึ้น 10%, คอนทราสต์ดีขึ้น 10%, และตอบสนองการสัมผัสได้ดีกว่าเมื่อเทียบกับจอ LCD ทั่วไป)</t>
  </si>
  <si>
    <t>- เลนส์กล้องขั้นเทพ 48 ล้านพิกเซล ถ่ายภาพที่คมชัดทั้งกลางวันและกลางคืน
- OIS 
- เลนส์อัลตร้าไวด์ 8 ล้านพิกเซล เก็บภาพมุมกว้างได้กว้างกว่า 
- ถ่ายภาพหน้าชัด หลังละลาย Live Focus ด้วยเลนส์หลัก และ Depth camera 2 ล้านพิกเซล พร้อม Flash-LED
- ถ่ายระยะใกล้ (โคลสอัพ) ได้ทั้งวัตถุและตัวอักษร ด้วยเลนส์มาโคร 2 ล้านพิกเซล</t>
  </si>
  <si>
    <t xml:space="preserve"> เพลิดเพลินกับภาพยนตร์เรื่องโปรดของคุณด้วยประสบการณ์ที่สดใสและราบรื่นที่สุด ด้วยหน้าจอระดับเทพสุดในตลาด (Advanced Integrated Display)
- Super AMOLED พร้อมอัตราการรีเฟรช 90HZ (ได้รับการรับรองโดยสถาบัน SGS จากสวิตเซอร์แลนด์) ให้การแสดงผลที่มีสีสันมากที่สุดแบบไร้สะดุด เพื่อการชมภาพยนตร์ที่เต็มอิ่มมากขึ้น
- ความทนทานของหน้าจอในระดับ Gorilla Glass 5 ที่ใช้ในรุ่นท็อปเช่น Note 20 และ XCover Pro (มือถือพันธุ์แกร่งของ Samsung) ทำให้คุณหมดกังวลเรื่องรอยขีดข่วนและทนการกระแทก
</t>
  </si>
  <si>
    <t>กล้องสุดปัง สำหรับสายโซเชียล ครบจบในเครื่องเดียว</t>
  </si>
  <si>
    <t>สเปคเทพของเกมเมอร์'</t>
  </si>
  <si>
    <t>ประมวลผลเร็วแรงด้วย Chipset ใหม่ และความจุจัดเต็ม
- CPU ใหม่ Unisoc T606 ประมวลผลเร็วขึ้นกว่าเดิม
-  RAM ROM ใหญ่
- RAM  สูงถึง 4 GB เล่นแอปโปรดของคุณได้อย่างไหลลื่นโดยไม่สะดุด
- ROM สูงถึง 64 GB ให้คุณจัดเก็บเกมที่คุณชื่นชอบได้มากมาย
- เพิ่มหน่วยความจำได้สูงถึง 1 TB หมดความกังวลหน่วยความจำเต็ม 
(สามารถจัดเก็บรูปภาพได้เกือบ 3แสน รูป!)</t>
  </si>
  <si>
    <t>Galaxy S21 FE #มันส์มากับความมีด
ให้คุณไม่พลาดเก็บทุกโมเม้นท์สนุกๆ ยามค่ำคืน ด้วยกล้องที่ถ่ายภาพและวิดีโอกลางคืน
ได้ทุกเลนส์ เห็นรายละเอียดคมชัด สีสด สวย</t>
  </si>
  <si>
    <t>Galaxy S22 Ultra
สุดยอดสมาร์ทโฟนที่รวมประสบการณ์ที่ดีที่สุดของ Galaxy ทั้งกล้องและ ปากกา S Pen
ไว้ในเครื่องเดียว ตอบโจทย์ทุกไลฟสไตล์การใช้งานในปัจจุบัน</t>
  </si>
  <si>
    <t>Galaxy S22+
สุดยอดสมาร์ทโฟนที่ตอบโจทย์ทุกการภ่ายภาพ
ถ่ายกลางคืนสวย สว่าง คมชัดทั้งภาพนิ่งและวิดีโอ</t>
  </si>
  <si>
    <t>Galaxy S22
สุดยอดสมาร์ทโฟนที่ตอบโจทย์ทุกการภ่ายภาพ
ถ่ายกลางคืนสวย สว่าง คมชัดทั้งภาพนิ่งและวิดีโอ</t>
  </si>
  <si>
    <t>- กล้องคมชัด 48MP พร้อมเทคโนโลยีกันสั่น OIS ถ่ายคมชัดทุกสภาพแสง ทั้งภาพนิ่งและวีดีโอ</t>
  </si>
  <si>
    <t>- กล้องคมชัด 64MP พร้อมเทคโนโลยีกันสั่น OIS ถ่ายคมชัดทุกสภาพแสง ทั้งภาพนิ่งและวีดีโอ</t>
  </si>
  <si>
    <t>- เร็วแรง ทรงพลังกว่าเดิม 30% Exynos 850 พร้อม Ram plus 4+4GB เล่นลืน ไม่สะดุด</t>
  </si>
  <si>
    <t xml:space="preserve">- เร็วแรง ทรงพลัง Snapdragon 680 </t>
  </si>
  <si>
    <t>- เร็วแรง ทรงพลัง Snapdragon 778G</t>
  </si>
  <si>
    <t>กล้อง 4 เลนส์ คมชัด 50MP ถ่ายสวยทุกมุม</t>
  </si>
  <si>
    <t>เร็วแรง เล่นลื่นไม่สะดุด</t>
  </si>
  <si>
    <t>แบตอึด 5,000mAh</t>
  </si>
  <si>
    <t>หน้าจอใหญ่ 7.6นิ้ว ใช้งานได้หลายๆแอปพร้อมกัน
ตอบโจทย์ทั้งทำงานและการใช้งานในชีวิตประจำวัน</t>
  </si>
  <si>
    <t>Flex Camera สัมผัสประสบการณ์การถ่ายรูปแบบ Hands-free ปรับตั้งได้ทุกองศา
ไม่ต้องหาที่วาง ไม่ต้องง้อไม้เซลฟี่/ขาตั้งกล้อง ก็ได้รูปสวยโดนใจ
Quick shot ถ่ายรูป/วีดีโอจากจอเล็ก ง่ายๆแค่ดับเบิ้ลคลิ๊กปุ่ม home
ให้คุณสนุกกับการถ่ายรูปเซลฟี่จากกล้องหลังความละเอียดสูง 
อัพเกรด Dual preview เลือกดูสัดส่วนตามจริง เห็นตัวคุณเองบนจอขณะที่คนอื่นกำลังถ่ายภาพให้</t>
  </si>
  <si>
    <t>แบตอึด จุใจ อยู่ได้ทั้งวัน</t>
  </si>
  <si>
    <t>เร็วแรงกว่า Snapdragon 695 5G</t>
  </si>
  <si>
    <t>แบตเตอรี่อึด อยู่ได้ทั้งวัน ด้วย 5000 mAh</t>
  </si>
  <si>
    <t>Space Zoom ซูมไกล 100 เท่า 
ไกลแค่ไหนก็ใกล้ได้ ถ่ายรูปที่ไม่เคยถ่ายได้ ให้คมชัด</t>
  </si>
  <si>
    <t>Space Zoom ซูมไกล 30 เท่า 
ไกลแค่ไหนก็ใกล้ได้ ถ่ายรูปที่ไม่เคยถ่ายได้ ให้คมชัด</t>
  </si>
  <si>
    <t>เร็วแรง 5G 
Chipset Dimensity 700 5G</t>
  </si>
  <si>
    <t>จอใหญ่ 6.6" FHD+ Super AMOLED 120Hz</t>
  </si>
  <si>
    <t xml:space="preserve">กล้องคมชัด ถ่ายสวยทุกแสง All pixel Auto Focus
เลนส์กันสั่น OIS </t>
  </si>
  <si>
    <t>จอสวยสด คมชัด ระดับพรีเมียม Super AMOLED</t>
  </si>
  <si>
    <t>หน้าจอใหญ่ 7.6นิ้ว ดูคอนเทนต์สะใจใหญ่เต็มตา ใช้งานได้หลายแอปพร้อมกัน (Multitasking)
สนุกทั้งงานและเล่น ตอบโจทย์ทั้งทำงานและการใช้งานในชีวิตประจำวัน</t>
  </si>
  <si>
    <t>จอนอกใหญ่ ใช้งานได้หลากหลาย application
จะตอบแชท ไถฟีด หรือใช้งานแอพต่างๆ บนจอนอกก็ทำได้ง่ายกว่าที่เคย
(Highlight apps - Line, Netflix, YouTube, Google map, Spotify etc.)</t>
  </si>
  <si>
    <t>จุดขาย 2</t>
  </si>
  <si>
    <t>- แบตเตอรี่อึดถึง 5,000 mAh ดูซีรีส์โปรดต่อเนื่องเกือบหนึ่งวัน (21 ชั่วโมง)</t>
  </si>
  <si>
    <t>- Super AMOLED พร้อมอัตราการรีเฟรช 90HZ (ได้รับการรับรองโดยสถาบัน SGS จากสวิตเซอร์แลนด์) ให้การแสดงผลที่มีสีสันมากที่สุดแบบไร้สะดุด เพื่อการชมภาพยนตร์ที่เต็มอิ่มมากขึ้น
- ความสว่างที่ระดับ 600 nits ทำให้คุณมั่นใจได้ว่าหน้าจอของคุณจะยังคงสว่างอยู่ขณะออกไปกลางแจ้งภายใต้แสงแดด
- เพลิดเพลินกับภาพยนตร์เรื่องโปรดได้นานขึ้นด้วย Eye Comfort Shield (ระบบตัวกรองแสงสีฟ้าให้น้อยกว่า 12.5%) ซึ่งได้รับการรับรองโดยสถาบัน SGS จากสวิตเซอร์แลนด์</t>
  </si>
  <si>
    <t xml:space="preserve"> เลนส์กล้องขั้นเทพ 64 ล้านพิกเซล ถ่ายภาพที่คมชัดทั้งกลางวันและกลางคืน (ใช้เซ็นเซอร์ ISOCELL GW3 ซึ่งเป็นรุ่นสืบทอดของเซ็นเซอร์ ISOCELL GW2 ที่ใช้ใน S20+)
- เลนส์อัลตร้าไวด์ 8 ล้านพิกเซล เก็บภาพมุมกว้างได้กว้างกว่า 
- ถ่ายภาพหน้าชัด หลังละลาย Portrait (Live Focus) ด้วยเลนส์หลัก และ Depth camera 5 ล้านพิกเซล พร้อม Flash-LED
- ถ่ายระยะใกล้ (Macro โคลสอัพ) ได้ทั้งวัตถุและตัวอักษร ด้วยเลนส์มาโคร 5 ล้านพิกเซล
- โหมดกล้องสนุก ๆ เช่น Fun Mode และ Night Hyperlapse- ความสว่างที่ระดับ 800 nits ทำให้คุณมั่นใจได้ว่าหน้าจอของคุณจะยังคงสว่างอยู่ขณะออกไปกลางแจ้งภายใต้แสงแดด
- เพลิดเพลินกับภาพยนตร์เรื่องโปรดได้นานขึ้นด้วย Eye Comfort Shield (ระบบตัวกรองแสงสีฟ้าให้น้อยกว่า 12.5%) ซึ่งได้รับการรับรองโดยสถาบัน SGS จากสวิตเซอร์แลนด์
</t>
  </si>
  <si>
    <t>กล้องสุดปัง สำหรับสายโซเชียล ครบจบในเครื่องเดียว'- OIS + Super Steady: กันสั่นx2 ทั้ง hardware และ software ทำให้รูปและวีดีโอไม่เบลอ ลดการสั่นของภาพ ทั้งยังถ่ายภาพกลางคืนได้ดีเยี่ยมไม่เบลอ เพราะ OIS ทำให้ shutter speed ยาวนานขึ้น 4เท่า
- Single take กดครั้งเดียวได้ภาพและวีดีโอสูงสุดถึง 9 แบบ
- Fun Mode (partnerกับ Snapchat) ถ่ายรูปและวีโอด้วย effect ที่หลากหลายถึง 12 สไตล์
(1 effect - อัพเดททุกวัน / 5 effect - อัพเดททุก 3 เดือน)
- Night mode ช่วยให้การถ่ายภาพกลางคืนคมชัด ไม่เบลอ (ด้วยเทคโนโลยี AI การรวมภาพ 12 ภาพเข้าด้วยกัน)
- My Filter: คุมโทนสีภาพถ่าย เหมือนตากล้องระดับโปร สามารถเซฟรูปภาพที่มีโทนสีที่ชอบ แล้วกดเลือกโทนสีนั้น เพื่อใช้กับรูปอื่นๆให้เป็นโทนสีที่ชอบได้
- Pro Photo&amp;VDO: ปรับฟังก์ชั่นการถ่ายได้เหมือนกล้อง Pro ถ่ายวีดีโอคมชัดระดับ 4K UHD</t>
  </si>
  <si>
    <t>กล้องสุดปัง สำหรับสายโซเชียล ครบจบในเครื่องเดียว '- OIS + Super Steady: กันสั่นx2 ทั้ง hardware และ software ทำให้รูปและวีดีโอไม่เบลอ ลดการสั่นของภาพ ทั้งยังถ่ายภาพกลางคืนได้ดีเยี่ยมไม่เบลอ เพราะ OIS ทำให้ shutter speed ยาวนานขึ้น 4เท่า
- Single take กดครั้งเดียวได้ภาพและวีดีโอสูงสุดถึง 9 แบบ
- Night mode ช่วยให้การถ่ายภาพกลางคืนคมชัด ไม่เบลอ (ด้วยเทคโนโลยี AI การรวมภาพ 12 ภาพเข้าด้วยกัน)
- My Filter: คุมโทนสีภาพถ่าย เหมือนตากล้องระดับโปร สามารถเซฟรูปภาพที่มีโทนสีที่ชอบ แล้วกดเลือกโทนสีนั้น เพื่อใช้กับรูปอื่นๆให้เป็นโทนสีที่ชอบได้
- Pro Photo&amp;VDO: ปรับฟังก์ชั่นการถ่ายได้เหมือนกล้อง Pro ถ่ายวีดีโอคมชัดระดับ 4K UHD</t>
  </si>
  <si>
    <t xml:space="preserve">
'- Single take กดครั้งเดียวได้ภาพและวีดีโอสูงสุดถึง 9 แบบ
'- OIS + Super Steady: กันสั่นx2 ทั้ง hardware และ software ทำให้รูปและวีดีโอไม่เบลอ ลดการสั่นของภาพ ทั้งยังถ่ายภาพกลางคืนได้ดีเยี่ยมไม่เบลอ เพราะ OIS ทำให้ shutter speed ยาวนานขึ้น 4เท่า
- Night mode ช่วยให้การถ่ายภาพกลางคืนคมชัด ไม่เบลอ (ด้วยเทคโนโลยี AI การรวมภาพ 12 ภาพเข้าด้วยกัน)
- My Filter: คุมโทนสีภาพถ่าย เหมือนตากล้องระดับโปร สามารถเซฟรูปภาพที่มีโทนสีที่ชอบ แล้วกดเลือกโทนสีนั้น เพื่อใช้กับรูปอื่นๆให้เป็นโทนสีที่ชอบได้
- Pro Photo&amp;VDO: ปรับฟังก์ชั่นการถ่ายได้เหมือนกล้อง Pro ถ่ายวีดีโอคมชัดระดับ 4K UHD</t>
  </si>
  <si>
    <t xml:space="preserve">สเปคเทพของเกมเมอร์'- AI Game Booster Plus เลือกเน้นประสิทธิภาพเกม บูสframe rate มอนิเตอร์การทำงานต่างๆ เช่น Frame rate, อุณหภูมิ, Graphic quality, ประหยัดพลังงานแบต และอื่นๆอีกมากมาย เลือกปรับให้เข้ากับสถานการณืของคุณ รวมถึงมีฟังก์ชั่นการบล็อค notification และการโทรเข้า เพื่อป้องกันเกมหลุดระหว่างเล่น
- Snapdragon 720G: Gamingชิปเซ็ต ประสิทธิภาพการทำงานประมวลผลสูง เร็ว แรง ไม่สะดุด และประหยัดพลังงานเครื่อง
- จอ sAMOLED 90Hz จอคุณภาพ ทัชลื่น ภาพกราฟฟิคไม่ฉีก
- แบตเตอร์รี่ใหญ่ 5,000 mAh รองรับการใช้งานทั่วไปยาวนานถึง 2วัน </t>
  </si>
  <si>
    <t>ถ่ายภาพและวิดีโอกลางคืน เห็นรายละเอียดคมชัด สีสด สวย ได้ทุกเลนส์
ด้วย AI Multi-frame composition สูงสุดถึง 14 เฟรมในครั้งเดียว</t>
  </si>
  <si>
    <t xml:space="preserve">
ถ่ายกลางคืนสวย สว่าง คมชัดทั้งภาพนิ่งและวิดีโอ 
ด้วย Adaptive Pixel Technology ทำให้ขนาดพิเซลใหญ่ขึ้น 
เก็บแสงได้สว่าง คมชัด ครบทุกรายละเอียดแม้ในที่แสงน้อย 
</t>
  </si>
  <si>
    <t xml:space="preserve">
ถ่ายกลางคืนสวย สว่าง คมชัดทุกเลนส์ทั้งภาพนิ่งและวิดีโอ 
ด้วย Adaptive Pixel Technology ทำให้ขนาดพิเซลใหญ่ขึ้น 
เก็บแสงได้สว่าง คมชัด ครบทุกรายละเอียดแม้ในที่แสงน้อย 
</t>
  </si>
  <si>
    <t>- เทคโนโลยีกันน้ำ กันฝุ่น IP67</t>
  </si>
  <si>
    <t>- กล้องหลัง 4 เลนส์ คมชัด 50MP (F1.8) ถ่ายชัดทุกสภาพแสง</t>
  </si>
  <si>
    <t>- กล้องคมชัด 50MP พร้อมเทคโนโลยีกันสั่น OIS ถ่ายชัดทั้งภาพนิ่งและวีดีโอ</t>
  </si>
  <si>
    <t>- กล้องหลัง 4 เลนส์ คมชัด 108MP พร้อมเลนส์ OIS ถ่ายชัดทุกสภาพแสง</t>
  </si>
  <si>
    <t>เร็วกว่าเดิม Ramplus 4+4GB</t>
  </si>
  <si>
    <t>หน้าจอ 6.5” HD+ พร้อม Refresh rate 90Hz ไหลลื่น</t>
  </si>
  <si>
    <t>ความจุ 64GB เพิ่ม Micro SD 1 TB</t>
  </si>
  <si>
    <t>กล้องคมชัดความละเอียดสูง 50MP + Nightography ถ่ายภาพกลางคืนและในที่แสงน้อยได้ดี
หมดปัญหารูปไม่ถูกใจด้วย Dual Preview ให้คุณเห็นตัวเองบนจอในขณะที่คนอื่นกำลังถ่ายภาพให้
เลือกมุมสวยถูกใจได้เอง ไม่ต้องเพิ่งสกิลคนถ่ายภาพ</t>
  </si>
  <si>
    <t>เพิ่มขนาดแบตเตอรี่ความจุสูง 3,700 mAhมาพร้อมชิปเซ็ตขนาดเล็ก 4nm
ที่ช่วยประหยัดพลังงาน ใช้งานยาวนาน ไม่ต้องห่วงแบตหมดระหว่างวัน</t>
  </si>
  <si>
    <t xml:space="preserve">กล้องสวยชัด 50MP ชัดคุ้มๆ </t>
  </si>
  <si>
    <t>หน้าจอ 6.6” FHD+ 
Refresh rate 120Hz ทัชไว</t>
  </si>
  <si>
    <t>กล้องสวยชัด 50MP พร้อมportrait mode</t>
  </si>
  <si>
    <t>High-resolution กล้องคุณภาพสูง 200MP
เก็บครบทุกรายละเอียด มากกว่าที่ตาคุณเห็น 
ถ่ายภาพคมชัดที่สุดที่เคยมีมาในสมาร์ทโฟน</t>
  </si>
  <si>
    <t xml:space="preserve">High-resolution กล้องคุณภาพสูง 50MP
ถ่ายภาพสวย คมชัด เก็บครบทุกรายละเอียด มากกว่าที่ตาคุณเห็น </t>
  </si>
  <si>
    <t>จุเยอะ 128 GB</t>
  </si>
  <si>
    <t>กล้องคมชัด 48MP พร้อมเลนส์กันสั่น ถ่ายสวยทุกแสง</t>
  </si>
  <si>
    <t>ดีไซน์ใหม่ พรีเมี่ยมกว่าเดิม 
ขอบเหลี่ยม ฝาหลังเป็นกระจก</t>
  </si>
  <si>
    <t>ชิปเซตเร็วจริง แรงจัด Helio G99</t>
  </si>
  <si>
    <t>กล้องคมชัดความละเอียดสูง 50MP + Nightography ถ่ายภาพกลางคืนและในที่แสงน้อยได้ดี
Dual Preview เห็นตัวเอง real time ขณะถูกคนอื่นถ่าย ได้ช็อตเป๊ะถูกใจ ไม่ต้องพึ่งสกิลคนถ่าย</t>
  </si>
  <si>
    <t>ถ่ายง่ายแค่พับวาง จะเซลฟี่หรือรูปกลุ่มก็เป๊ะ มองเห็นตัวเองและเพื่อนชัด ด้วยจอนอกขนาดใหญ่ 
ปรับมุมได้หลายองศา</t>
  </si>
  <si>
    <t>จุดขาย 3</t>
  </si>
  <si>
    <t>- ประมวลผลเร็วแรงด้วย RAM ROM ใหญ่
 - RAM  สูงถึง 4 GB เล่นแอปโปรดของคุณได้อย่างไหลลื่นโดยไม่สะดุด
- ROM สูงถึง 64 GB ให้คุณจัดเก็บเกมที่คุณชื่นชอบได้มากมาย
- เพิ่มหน่วยความจำได้สูงถึง 1 TB หมดความกังวลหน่วยความจำเต็ม 
(สามารถจัดเก็บรูปภาพได้เกือบ 3แสน รูป!)</t>
  </si>
  <si>
    <t>- แบตเตอรี่อึดถึง 5,000 mAh ดูซีรีส์โปรดต่อเนื่องเกือบหนึ่งวัน (21 ชั่วโมง)
- Fast Charge 15 W พร้อม USB Type C ชาร์จเพียง 15 นาทีก็สามารถดูบอลจบ 1แมตช์ 90 นาทีได้สบาย หรือเทียบเท่าดู YouTube ได้นาน 90 นาที</t>
  </si>
  <si>
    <t xml:space="preserve"> แบตเตอรี่อึดถึง 5,000 mAh ดูซีรีส์โปรดต่อเนื่องเกือบหนึ่งวัน (21 ชั่วโมง)
- Fast Charge 15 W พร้อม USB Type C ชาร์จเพียง 15 นาทีก็สามารถดูบอลจบ 1แมตช์ 90 นาทีได้สบาย หรือเทียบเท่าดู YouTube ได้นาน 90 นาที- ROM สูงถึง 128 GB ให้คุณจัดเก็บรูปภาพได้มากถึง 32,000 รูป หมดความกังวลหน่วยความจำเต็ม
 - RAM  สูงถึง 8 GB เล่นแอปโปรดของคุณได้อย่างไหลลื่นโดยไม่สะดุด
- เพิ่มหน่วยความจำได้สูงถึง 1 TB หมดความกังวลหน่วยความจำเต็ม (สามารถจัดเก็บรูปภาพได้เกือบ 3แสน รูป!)
- หน่วยประมวลผลอันทรงพลัง Helio G80 ระดับ Gaming ที่ให้กราฟิกระดับเทพ (950MHz)</t>
  </si>
  <si>
    <t>- กันน้ำ กันฝุ่น IP67: กันน้ำได้ลึกถึง 1 เมตร นานสูงสุด 30 นาที
- จอ sAMOLED 90Hz จอคุณภาพ ทัชลื่น ลดอาการภาพกระตุก / จอสู้แสง ใช้งานกลางแจ้งได้ดี และถนอมสายตากว่าจอ LCD โดยเฉพาะเวลาใช้ในที่มืด / มีโหมดถนอมสายตา Eye Comfort Shied เพื่อลดแสงสีฟ้า และเลือกใช้ Dark mode ได้ เพื่อช่วยลดแสงจ้าของจอ
- ลำโพง Stero speakers ให้เสียงที่มีคุณภาพ ดังแต่นุมนวล มาพร้อมกับ DolbyAtmos</t>
  </si>
  <si>
    <t>- กันน้ำ กันฝุ่น IP67: กันน้ำได้ลึกถึง 1 เมตร นานสูงสุด 30 นาที
- Snapdragon750G ชิปเซ็ต 5G ประสิทธิภาสูง เร็วแรง สถาปัตยกรรมcortexเดียวกันกับ Snapdragon 865 series
- จอ sAMOLED 120Hz จอคุณภาพ ทัชลื่น ลดอาการภาพกระตุก / จอสู้แสง ใช้งานกลางแจ้งได้ดี และถนอมสายตากว่าจอ LCD โดยเฉพาะเวลาใช้ในที่มืด / มีโหมดถนอมสายตา Eye Comfort Shied เพื่อลดแสงสีฟ้า และเลือกใช้ Dark mode ได้ เพื่อช่วยลดแสงจ้าของจอ
- ลำโพง Stero speakers ให้เสียงที่มีคุณภาพ ดังแต่นุมนวล มาพร้อมกับ DolbyAtmos</t>
  </si>
  <si>
    <t>- Snapdragon778  ชิปเซ็ต 5G ประสิทธิภาสูง ล่าสุด เร็วแรง สถาปัตยกรรม cortex เดียวกันกับ Snapdragon 800 series
- กันน้ำ กันฝุ่น IP67: กันน้ำได้ลึกถึง 1 เมตร นานสูงสุด 30 นาที
- จอ sAMOLED 120Hz จอคุณภาพ ทัชลื่น ลดอาการภาพกระตุก / จอสู้แสง ใช้งานกลางแจ้งได้ดี และถนอมสายตากว่าจอ LCD โดยเฉพาะเวลาใช้ในที่มืด / มีโหมดถนอมสายตา Eye Comfort Shied เพื่อลดแสงสีฟ้า และเลือกใช้ Dark mode ได้ เพื่อช่วยลดแสงจ้าของจอ
- ลำโพง Stero speakers ให้เสียงที่มีคุณภาพ ดังแต่นุมนวล มาพร้อมกับ DolbyAtmos</t>
  </si>
  <si>
    <t>- กันน้ำ กันฝุ่น IP67: กันน้ำได้ลึกถึง 1 เมตร นานสูงสุด 30 นาที
- จอ sAMOLED 90Hz จอคุณภาพ ทัชลื่น ลดอาการภาพกระตุก / จอสู้แสง ใช้งานกลางแจ้งได้ดี และถนอมสายตากว่าจอ LCD เมื่อใช้ในที่มืด / มีโหมดถนอมสายตา Eye Comfort Shied เพื่อลดแสงสีฟ้า และเลือกใช้ Dark mode ได้ เพื่อช่วยลดแสงจ้าของจอ
-  ลำโพง Stero speakers ให้เสียงที่มีคุณภาพ ดังแต่นุมนวล มาพร้อมกับ DolbyAtmos</t>
  </si>
  <si>
    <t xml:space="preserve"> หน้าจอ Dynamic AMOLED 2X 120 Hz ไถฟีด ชมคอนเทนต์ เล่นเกมส์ ลื่นไหล ไม่สะดุด 'แบตเตอรี่ความจุสูง 4500 mAh ใช้งานได้เช้าถึงเย็น</t>
  </si>
  <si>
    <t>ครั้งแรกของ S Series ที่มาพร้อมปากกา S Pen ในตัวเครื่อง
เขียน วาด ลื่นขึ้น 3 เท่า* เหมือนเขียนด้วยปากกาจริง และใช้เป็นชัตเตอร์ถ่ายรูประยะไกลได้
(เทียบกับ Note20 Ultra)</t>
  </si>
  <si>
    <t>ถ่ายภาพคมชัดเก็บได้ทุกรายละเอียด ด้วยกล้องหลัก 50 ล้านพิกเซล 
จะซูมหรือครอปภาพก็คมชัด</t>
  </si>
  <si>
    <t xml:space="preserve">- แบตเตอรี่อึดถึง 5,000 mAh ใช้ได้ยาวนานตลอดวัน </t>
  </si>
  <si>
    <t>- จอกว้าง 6.6" คมชัด FHD+</t>
  </si>
  <si>
    <t>- จอใหญ่ 6.7" Super AMOLED Plus 120Hz</t>
  </si>
  <si>
    <t>แบตอึด อยุ่ได้นาน 2 วัน</t>
  </si>
  <si>
    <t>กล้องหลัง 3 เลนส์ คมชัด 50MP ถ่ายสวยทุกมุม</t>
  </si>
  <si>
    <t>กล้องหลัง 3 เลนส์ ถ่ายสนุกทุกโมเม้น</t>
  </si>
  <si>
    <t>อัพเกรดเทคโนโลยีวัสดุหน้าจอ UTG 2.0 แข็งแกร่งกว่าเดิม 20% *เปรียบเทียบกับ Z Fold3
ตัวเครื่องกันน้ำระดับ IPX8 หมดกังวลในสถานการณ์ฉุกเฉิน</t>
  </si>
  <si>
    <t>อัพเกรดเทคโนโลยีวัสดุหน้าจอ UTG 2.0 แข็งแกร่งกว่าเดิม 10% *เปรียบเทียบกับ Z Fold3
ตัวเครื่องกันน้ำระดับ IPX8 หมดกังวลในสถานการณ์ฉุกเฉิน</t>
  </si>
  <si>
    <t>หน้าจอ 6.5” HD+ 
Refresh rate 90Hz สมูทไว</t>
  </si>
  <si>
    <t>กล้องสวยชัด 50MP พร้อมเลนส์กันสั่น OIS</t>
  </si>
  <si>
    <t xml:space="preserve">หน้าจอ 6.5” HD+ </t>
  </si>
  <si>
    <t>S Pen ที่เป็นทั้งปากกา และ ผู้ช่วยส่วนตัว
ปากกาเขียนลื่นเหมือนใช้ปากกาจริง 
ใช้สั่งถ่ายรูป เปลี่ยนเพลง เปลี่ยนสไลด์ แปลภาษา แต่งรูป เล่นเกม และอีกมากมาย</t>
  </si>
  <si>
    <t xml:space="preserve">4nm ชิปเซ็ตที่แรงที่สุดใน Galaxy
ชิปเซ็ตทรงพลังพร้อมลุยทุกการใช้งาน 
ทั้งเล่นเกม ถ่ายรูป เปิดพร้อมกันหลายแอป </t>
  </si>
  <si>
    <t>หน้าจอ 6.6” FHD+ 
Refresh rate 90Hz ทัชไว</t>
  </si>
  <si>
    <t>แบตอึด 5,000mAh เล่นยาวได้ทั้งวัน</t>
  </si>
  <si>
    <t>ทนทานกว่า กันน้ำ กันฝุ่น IP67</t>
  </si>
  <si>
    <t>กล้องถ่ายสวยคมชัด 50 MP พร้อมกันสั่น OIS</t>
  </si>
  <si>
    <t xml:space="preserve">น้ำหนักเบาลงและบางขึ้น พับปิดสนิท </t>
  </si>
  <si>
    <t>หน่วยประมวลผลใหม่ Snapdragon 8 Gen 2
ที่ช่วยประหยัดพลังงาน ใช้งานยาวนาน ไม่ต้องห่วงแบตหมดระหว่างวัน</t>
  </si>
  <si>
    <t>ระบบปฎิบัติการ</t>
  </si>
  <si>
    <t>Operating System</t>
  </si>
  <si>
    <t>Android 11.0 One UI Core 3.1</t>
  </si>
  <si>
    <t>Android 11.0 One UI 3.1</t>
  </si>
  <si>
    <t>Android 11 One UI 3.1</t>
  </si>
  <si>
    <t>Android 11</t>
  </si>
  <si>
    <t xml:space="preserve">Android </t>
  </si>
  <si>
    <t>tbc</t>
  </si>
  <si>
    <t>Andriod 12</t>
  </si>
  <si>
    <t>Android 12 One UI 4.1</t>
  </si>
  <si>
    <t>Android 12 
One UI 4.1</t>
  </si>
  <si>
    <t>Android 11
One UI 3.1</t>
  </si>
  <si>
    <t>Android 13.0
One UI Core 5.0</t>
  </si>
  <si>
    <t>Android 13.0
One UI 5.1</t>
  </si>
  <si>
    <t>Android 13 
One UI 5.1</t>
  </si>
  <si>
    <t>Android 13 
One UI 5.0</t>
  </si>
  <si>
    <t>Android 13
One UI 5.1</t>
  </si>
  <si>
    <t>Android 13.0 (T OS)
One UI Core 5.1</t>
  </si>
  <si>
    <t>Android 13.0 
One UI 5.1.1</t>
  </si>
  <si>
    <t>การล็อค</t>
  </si>
  <si>
    <t>Security</t>
  </si>
  <si>
    <t>- KNOX
 - Side Fingerscan Scan
 และ Pattern / PIN</t>
  </si>
  <si>
    <t>- สแกนลายนิ้วมือ Side
 และ ใบหน้า Face recognition
 และ Pattern / PIN</t>
  </si>
  <si>
    <t>- Samsung Knox ปกป้องสูงสุดล็อค 5 ชั้น ป้องกันการเจาะข้อมูลส่วนตัว
- สแกนลายนิ้วมือ On-Screen
- ใบหน้า Face recognition
- Pattern / PIN</t>
  </si>
  <si>
    <t xml:space="preserve">- KNOX
 - Face recognition unlock / PIN unlock </t>
  </si>
  <si>
    <t>Optical Fingerprint Sensor</t>
  </si>
  <si>
    <t xml:space="preserve">- KNOX
 - Fingerprint scan, Face scan </t>
  </si>
  <si>
    <t>- KNOX
 - side fingle print</t>
  </si>
  <si>
    <t>- KNOX
 - Side findgle print</t>
  </si>
  <si>
    <t xml:space="preserve">- KNOX
 - face scaner </t>
  </si>
  <si>
    <t>fingerprint sensor</t>
  </si>
  <si>
    <t>ประเภทการล็อค: pattern, PIN, password
Biometric lock type: Fingerprint</t>
  </si>
  <si>
    <t xml:space="preserve"> pattern, PIN, password
Biometric lock type: Fingerprint, Face recognition</t>
  </si>
  <si>
    <t xml:space="preserve"> pattern, PIN, password
Biometric lock type: Fingerprint</t>
  </si>
  <si>
    <t>Samsung Knox, Samsung Knox Vault</t>
  </si>
  <si>
    <t>Spec Detail</t>
  </si>
  <si>
    <t>Tab  S7 FE (LTE) RAM:4/ROM:64 GB  ( SM-T735 )</t>
  </si>
  <si>
    <t>Tab  S7 FE (WIFI) RAM:4/ROM:64 GB  ( SM-T733 )</t>
  </si>
  <si>
    <t>Tab  A8 (LTE)(SM-X205) RAM:4/ROM:64 GB</t>
  </si>
  <si>
    <t>Tab  A8 (Wifi)(SM-X200) RAM:4/ROM:64 GB</t>
  </si>
  <si>
    <t>Tab S8 Ultra 5G (SM-X906B) // Tab S8 Ultra Wifi (SM-X900)
RAM:8/ROM:128 GB</t>
  </si>
  <si>
    <t>Tab S8+ 5G (SM-X806B) // Tab S8+ Wifi (SM-X800)
RAM:8/ROM:128 GB</t>
  </si>
  <si>
    <t>Tab S8 5G (SM-X706B) // Tab S8 Wifi (SM-X700)
RAM:8/ROM:128 GB</t>
  </si>
  <si>
    <t>Tab S9 Ultra 5G (SM-X916B)
RAM:12 / ROM:256 GB</t>
  </si>
  <si>
    <t>Tab S9+ 5G (SM-X816B) // Tab S9+ Wifi (SM-X810)
RAM:12/ROM:256 GB</t>
  </si>
  <si>
    <t>Tab S9 5G (SM-X716B) // Tab S9 Wifi (SM-X710)
RAM:8/ROM:128 GB</t>
  </si>
  <si>
    <t>หมายเลขรุ่น /ชื่อรุ่น</t>
  </si>
  <si>
    <t>SM-X205NZAETHL (Gray), SM-X205NIDETHL (Pink Gold)</t>
  </si>
  <si>
    <t>SM-X200NZAETHL (Gray) , SM-X200NIDETHL (Pink Gold)</t>
  </si>
  <si>
    <t>5G: SM-X906BZAATHL (Graphite)
Wifi: SM-X900NZAATHL (Graphite)</t>
  </si>
  <si>
    <t>5G:
SM-X806BZAATHL (Graphite)
SM-X806BZSATHL (Silver)
Wi-Fi:
SM-X800NZAATHL (Graphite)
SM-X800NZSATHL (Silver)</t>
  </si>
  <si>
    <t>5G:
SM-X706BZAATHL (Graphite)
SM-X706BZSATHL (Silver)
Wi-Fi:
SM-X700NZAATHL (Graphite)
SM-X700NZSATHL (Silver)</t>
  </si>
  <si>
    <t>5G: SM-X916BZAATHL (Graphite)</t>
  </si>
  <si>
    <t>5G:
SM-X816BZAATHL (Graphite)
Wi-Fi:
SM-X810NZAATHL (Graphite)</t>
  </si>
  <si>
    <t>5G:
SM-X716BZAATHL (Graphite)
SM-X716BZEATHL (Beige)
Wi-Fi:
SM-X710NZAATHL (Graphite)
SM-X710NZEATHL  (Beige)</t>
  </si>
  <si>
    <t>จุดเด่น (USPs)</t>
  </si>
  <si>
    <t>Tag Line : สนุกทั้งเรียนและเล่นด้วย S Pen พร้อมจอใหญ่ (12.4) นิ้วไม่เหมือนใคร</t>
  </si>
  <si>
    <t>Galaxy Tab A8 แท็บเล็ตเพื่อการศึกษาและการเรียนรู้</t>
  </si>
  <si>
    <t>Galaxy Tab S8 Ultra แท็บเล็ตใหม่ ที่จะพาคุณออกจากกรอบการทำงาน และการใช้งานแบบเดิมๆ ให้คุณไปสุดทั้ง Work &amp; Play</t>
  </si>
  <si>
    <t>Galaxy Tab S8+ แท็บเล็ตใหม่ ที่จะพาคุณออกจากกรอบการทำงาน และการใช้งานแบบเดิมๆ ให้คุณไปสุดทั้ง Work &amp; Play</t>
  </si>
  <si>
    <t>Galaxy Tab S8 แท็บเล็ตใหม่ ที่จะพาคุณออกจากกรอบการทำงาน และการใช้งานแบบเดิมๆ ให้คุณไปสุดทั้ง Work &amp; Play</t>
  </si>
  <si>
    <t>Galaxy Tab S9 Ultra แท็บเล็ต Galaxy Tab S รุ่นแรกที่ทนน้ำ ทนฝุ่น พร้อมพาคุณ Work &amp; Play ได้ทุกที่ทั่วโลก</t>
  </si>
  <si>
    <t>Galaxy Tab S9  แท็บเล็ต Galaxy Tab S รุ่นแรกที่ทนน้ำ ทนฝุ่น พร้อมพาคุณ Work &amp; Play ได้ทุกที่ทั่วโลก</t>
  </si>
  <si>
    <t>1.สุดยอด แท็บเล็ต แห่งความบันเทิง</t>
  </si>
  <si>
    <t>1.1.  หน้าจอใหญ่ ไซส์เหมาะสม</t>
  </si>
  <si>
    <t>1.1.  Flexible Multi-window อิสระในการแบ่งหน้าจอ ให้หนึ่งจอใหญ่เป็นได้มากกว่านั้น</t>
  </si>
  <si>
    <t>1.1.  ทนน้ำ ทนฝุ่น IP68 และคุณภาพที่ทนทาน พร้อมไปกับคุณได้สุดกว่าเดิม ตอบโจทย์ New normal lifestyle</t>
  </si>
  <si>
    <t>จอแสดงผลขนาดใหญ่ 12.4"ที่มีชีวิตชีวา  
แบตเตอรี่ 10,090 mAh ที่ใช้ได้ตลอดวัน*
ประสิทธิภาพที่ทรงพลัง Qualcomm®Snapdragon™ 750G
ลำโพงสเตริโอที่ให้เสียงดังและคมชัดรองรับระบบเสียง Dolby Atmos โดย AKG</t>
  </si>
  <si>
    <t>จอแสดงผลขนาดใหญ่ 12.4"ที่มีชีวิตชีวา  
แบตเตอรี่ 10,090 mAh ที่ใช้ได้ตลอดวัน*
ประสิทธิภาพที่ทรงพลัง Qualcomm®Snapdragon™ 778G
ลำโพงสเตริโอที่ให้เสียงดังและคมชัดรองรับระบบเสียง Dolby Atmos โดย AKG</t>
  </si>
  <si>
    <t>จอขนาด 10.5” พอเหมาะสำหรับการใช้งาน หน้าจอใหญ่ขึ้น ขอบบางลง เพื่อภาพที่เต็มจอขึ้น บางเบาแต่แข็งแรง ถือได้ง่าย พกพาสะดวก ดีไซน์ใหม่ สวยทันสมัย เทียบเท่ารุ่นพรีเมี่ยม</t>
  </si>
  <si>
    <t>ครั้งแรกกับแท็บเล็ตจอใหญ่ไซส์ 14.6" ใหญ่สุด บางเบาสุด แบ่งหน้าจอได้สูงสุด 3จอ 4 รูปแบบ โดยเพิ่มการรองรับ หน้าจอแนวนอนเพิ่มขึ้นอีก 2 รูปแบบ (เทียบกับ Tab S7 series ที่มีแค่ 2 แบบ) สามารถปรับความยาว ความสูงของแต่ละหน้าจอที่แบ่งได้เอง ตามความต้องการ ให้เหมาะสมกับการใช้งาน ในแต่ละครั้ง ด้วยจอที่ใหญ่ 14.6" จะแบ่งกี่หน้าจอ ก็ยังได้มุมมองที่กว้าง ทำหลายอย่างได้พร้อมกัน</t>
  </si>
  <si>
    <t xml:space="preserve"> แท็บเล็ตจอใหญ่ไซส์ 12.4" แบ่งหน้าจอได้สูงสุด 3จอ 4 รูปแบบ โดยเพิ่มการรองรับ หน้าจอแนวนอนเพิ่มขึ้นอีก 2 รูปแบบ (เทียบกับ Tab S7 series ที่มีแค่ 2 แบบ) สามารถปรับความยาว ความสูงของแต่ละหน้าจอที่แบ่งได้เอง ตามความต้องการ ให้เหมาะสมกับการใช้งาน ในแต่ละครั้ง ด้วยจอที่ใหญ่ 12.4" จะแบ่งกี่หน้าจอ ก็ยังได้มุมมองที่กว้าง ทำหลายอย่างได้พร้อมกัน</t>
  </si>
  <si>
    <t>แท็บเล็ตจอใหญ่ไซส์พกพาสะดวก 11" แบ่งหน้าจอได้สูงสุด 3จอ 4 รูปแบบ โดยเพิ่มการรองรับ หน้าจอแนวนอนเพิ่มขึ้นอีก 2 รูปแบบ (เทียบกับ Tab S7 series ที่มีแค่ 2 แบบ) สามารถปรับความยาว ความสูงของแต่ละหน้าจอที่แบ่งได้เอง ตามความต้องการ ให้เหมาะสมกับการใช้งาน ในแต่ละครั้ง จะแบ่งกี่หน้าจอ ก็ยังได้มุมมองที่กว้าง ทำหลายอย่างได้พร้อมกัน</t>
  </si>
  <si>
    <t>ครั้งแรกกับแท็บเล็ตทนน้ำ ทนฝุ่น ด้วย certification IP68</t>
  </si>
  <si>
    <t>2.สุดยอด แท็บเล็ต สำหรับสร้างสรรค์</t>
  </si>
  <si>
    <t>2.เพิ่มประสิทธิภาพการใช้งาน เรียนเล่นไม่กระตุก ไม่สะดุดอารมณ์</t>
  </si>
  <si>
    <t xml:space="preserve">2. New S-Pen as fast as your thought สร้างสรรค์ทุกผลงาน ได้ไวเท่าความคิด ไม่ต้องชาร์จ ไม่ต้องเชื่อมต่อ ใช้งานได้ทันที </t>
  </si>
  <si>
    <t>ใช้วัสดุ Armor Aluminum ที่ทนทานและมี Algorithm เรื่องการปรับแสงให้เห็นจอชัด สีสด มองเห็นอย่างชัดเจนในที่กลางแจ้ง เหมาะกับการใช้นอกสถานที่</t>
  </si>
  <si>
    <t>ปากกา S, ใหม่ สําหรับแท็บเล็ต รองรับแรงกด 4,096 ระดับ ตอบสนองไว มาพร้อมในกล่อง ไม่ต้องชาร์จ มีแถบแม่เหล็กเก็บปากกา
Samsung Notes สำหรับ S Pen แปลงลายมือเป็นตัวพิมพ์ นำรูปภาพ สแกนเอกสารเข้ามา ใส่คลิปเสียง แล้วแปลงเป็น PPT ได้ในพริบตา
S Pen สำหรับวาดภาพ PENUP
ขยายความคิดสร้างสรรค์กับพันธมิตร: Clip Studio / Canva / NoteShelf</t>
  </si>
  <si>
    <t>หน่วยความจำมากขึ้น 4/64GB  เรียนเล่น ดูหนังได้ลื่นไหล เสพความบันเทิงได้ต่อเนื่อง แอปไม่เด้งค้างขณะเรียน แบตอึด จุใจ ใช้งานได้ตลอดวัน ใหม่ Screen Recorder เพื่อการใช้งานที่สะดวกและมีประสิทธิภาพมากขึ้น
อัดหน้าจอขณะเรียน เพื่อย้อนกลับมาดู และทบทวนได้ภายหลัง 
บันทึกโมเม้นดีๆ ระหว่างวิดิโอคอล หรือทำกิจกรรมที่ชื่นชอบ</t>
  </si>
  <si>
    <t>S-Pen ใหม่ ความหน่วงต่ำที่สุด 2.8 มิลลิวินาที เหมือนใช้ปากกาจริงเขียนลงบนกระดาษ สามารถหยิบใช้งานได้ทันที ไม่จำเป็นต้องชาร์จแบต ไม่ต้องกังวลเรื่องแบตจะหมดระหว่างทาง เขียนได้ลื่นงานไหนก็ไม่สะดุด ไม่ต้องจับคู่ หยิบขึ้นมาใช้งานได้ทันที ไม่ต้องกลัวว่าจะหลุดการเชื่อมต่อไป ที่สำคัญ ไม่ต้องซื้อ มาให้พร้อมในกล่อง สามารถใช้งาน ‘Air Action’ เพื่อกดถ่ายรูป/เซลฟี่/ ควบคุมการพรีเซ้นงาน จัดการการใช้งานต่างๆได้ ออกแบบลูกเล่นได้อิสระตามใจ 
(การใช้งาน Air action จำเป็นต้องเชื่อมต่อบลูทูธกับเครื่อง และ ชาร์จแบต)</t>
  </si>
  <si>
    <t>S-Pen ใหม่ ความหน่วงต่ำเพียง 6.2 มิลลิวินาที เหมือนใช้ปากกาจริงเขียนลงบนกระดาษ สามารถหยิบใช้งานได้ทันที ไม่จำเป็นต้องชาร์จแบต ไม่ต้องกังวลเรื่องแบตจะหมดระหว่างทาง เขียนได้ลื่นงานไหนก็ไม่สะดุด ไม่ต้องจับคู่ หยิบขึ้นมาใช้งานได้ทันที ไม่ต้องกลัวว่าจะหลุดการเชื่อมต่อไป ที่สำคัญ ไม่ต้องซื้อ มาให้พร้อมในกล่อง สามารถใช้งาน ‘Air Action’ เพื่อกดถ่ายรูป/เซลฟี่/ ควบคุมการพรีเซ้นงาน จัดการการใช้งานต่างๆได้ ออกแบบลูกเล่นได้อิสระตามใจ 
(การใช้งาน Air action จำเป็นต้องเชื่อมต่อบลูทูธกับเครื่อง และ ชาร์จแบต)</t>
  </si>
  <si>
    <t>จอใหญ่ 14.6"แต่น้ำหนักเบา พกพาง่าย คล่องตัวกว่า (เมื่อเทียบกับคอมพิวเตอร์ / แล็ปท้อป)</t>
  </si>
  <si>
    <t>น้ำหนักเบา พกพาง่าย คล่องตัวกว่า (เมื่อเทียบกับคอมพิวเตอร์ / แล็ปท้อป)</t>
  </si>
  <si>
    <t>3.สุดยอด แท็บเล็ต สำหรับการทำงาน</t>
  </si>
  <si>
    <t>3. สัมผัสพลังเสียงมีมิติ รอบทิศทาง</t>
  </si>
  <si>
    <t>3. อีกขั้นของการใช้งานแท็บเล็ต เสมือนเป็นแล็บท้อปเคลื่อนที่</t>
  </si>
  <si>
    <t>พร้อมแบตเตอรี่จัดเต็ม รองรับเทคโนโลยีชาร์จเร็ว 45W พร้อมใช้นอกสถานที่ตลอดทั้งวัน</t>
  </si>
  <si>
    <t>พร้อมแบตเตอรี่ที่เพิ่มขึ้น ใช้งานได้ยาวนานมากกว่า (เมื่อเทียบกับ Galaxy Tab S8) รองรับเทคโนโลยีชาร์จเร็ว 45W พร้อมใช้นอกสถานที่ตลอดทั้งวัน</t>
  </si>
  <si>
    <t>DeX ใหม่ทำงานได้เสมือน PC พร้อมการเชื่อมต่อแบบไร้สาย
Book Cover Keyboard  สัมผัสประสบการณ์การใช้งานแบบแล็บท็อป ด้วยคีย์บอร์ดใหม่ 
กล้องหน้าในโหมดแนวนอนช่วยให้คุณอยู่กึ่งกลางภาพระหว่างการประชุมทางวิดีโอคุณภาพการโทรดีขึ้น มี 3ไมค์ ช่วยลดเสียงรบกวนได้ 50%
ยกระดับประสบการณ์การทํางานหลายอย่างพร้อมกัน Multi Instance / App Pair
การเชื่อมต่ออุปกรณ์ที่ราบรื่นใช้แท็บเล็ตเป็นหน้าจอที่สองของคอมพิวเตอร์**</t>
  </si>
  <si>
    <t>ลำโพง 4ตัวที่ออกแบบโดย Dolby Atmos  ให้ประสบการณ์เสียงที่สมดุล ดังชัดรอบทิศทาง</t>
  </si>
  <si>
    <t>เปลี่ยนแท็บเล็ต ให้เป็นหน้าตาเหมือนแล็บท้อปทันที ด้วย Dex Mode (Desktop Experience) พร้อมอุปกรณ์เสริมที่ช่วยเติบเต็มอย่าง Full keyboard with Trackpad ชิปเซ้ตใหม่ Snapdargon 8 Gen 1 ที่มีขนาดเล็กที่สุดเพียง 4นาโนเมตร ช่วยให้การใช้งานและการประมวลไวขึ้น 24% (CPU) และช่วนให้การประมวลภาพ Graphic ต่างๆดีขึ้นถึง 52% (GPU) แม้ไซส์ใหญ่ถึง 14.6" (อัตราส่วน 16:10) แต่น้ำหนักเบา พกพาง่าย คล่องตัวกว่า (เมื่อเทียบกับคอมพิวเตอร์ / แล็ปท้อป) พร้อมแบตเตอรี่จัดเต็มให้ ใช้งานได้ยาวนานมากกว่า (เมื่อเทียบกับคอมพิวเตอร์ / แล็ปท้อป)</t>
  </si>
  <si>
    <t>เปลี่ยนแท็บเล็ต ให้เป็นหน้าตาเหมือนแล็บท้อปทันที ด้วย Dex Mode  (Desktop Experience)  พร้อมอุปกรณ์เสริมที่ช่วยเติบเต็มอย่าง Full keyboard with Trackpad ชิปเซ้ตใหม่ Snapdargon 8 Gen 1 ที่มีขนาดเล็กที่สุดเพียง 4นาโนเมตร ช่วยให้การใช้งานและการประมวลไวขึ้น 24% (CPU) และช่วนให้การประมวลภาพ Graphic ต่างๆดีขึ้นถึง 52% (GPU) แม้ไซส์ใหญ่ถึง 12.4" (อัตราส่วน 16:10) แต่น้ำหนักเบา พกพาง่าย คล่องตัวกว่า (เมื่อเทียบกับคอมพิวเตอร์ / แล็ปท้อป) พร้อมแบตเตอรี่จัดเต็มให้ ใช้งานได้ยาวนานมากกว่า (เมื่อเทียบกับคอมพิวเตอร์ / แล็ปท้อป)</t>
  </si>
  <si>
    <t>เปลี่ยนแท็บเล็ต ให้เป็นหน้าตาเหมือนแล็บท้อปทันที ด้วย Dex Mode พร้อมอุปกรณ์เสริมที่ช่วยเติบเต็มอย่าง Full keyboard with Trackpad ชิปเซ้ตใหม่ Snapdargon 8 Gen 1 ที่มีขนาดเล็กที่สุดเพียง 4นาโนเมตร ช่วยให้การใช้งานและการประมวลไวขึ้น 24% (CPU) และช่วนให้การประมวลภาพ Graphic ต่างๆดีขึ้นถึง 52% (GPU) น้ำหนักเบา พกพาง่าย คล่องตัวกว่า (เมื่อเทียบกับคอมพิวเตอร์ / แล็ปท้อป) พร้อมแบตเตอรี่จัดเต็มให้ ใช้งานได้ยาวนานมากกว่า (เมื่อเทียบกับคอมพิวเตอร์ / แล็ปท้อป)</t>
  </si>
  <si>
    <t>2. จัดเต็มด้าน Entertainment เติมเต็มความฟินทั้งดูหนัง ดูซีรีย์ เล่นเกม</t>
  </si>
  <si>
    <t xml:space="preserve">*เล่นวิดิโอต่อเนื่องได้สูงสุด 13 ชั่วโมง ทดสอบภายในโดย Samsung ด้วยวิธีการเล่นวิดิโอขนาดไฟล์ HD บน   
    Galaxy Tab S7 FE เปิดการเชื่อมต่อแบบออฟไลน์
</t>
  </si>
  <si>
    <t>เสียงดีระดับพรีเมี่ยม</t>
  </si>
  <si>
    <t>ที่สุดของคุณภาพเสียง ลำโพง 4ตัว เสี่ยงดังกระหึ่มอย่างมีมิติรอบทิศทาง
อินและสนุก มีส่วนร่วมไปกับหนัง หรือกิจกรรมที่ทำด้วยมากขึ้นด้วยเสียงอันทรงพลัง ลำโพง 4 ตัวจาก Dolby Atmos และ AKG</t>
  </si>
  <si>
    <t>จอใหญ่ 14.6" ใหญ่ที่สุดในตลาดแท็บเล็ต ดูหนังเด็มจอพร้อมหน้าจอ Dynamic AMOLED 2X ภาพแสดงผลสีสด สวย คมชัด</t>
  </si>
  <si>
    <t>ดูหนังเด็มจอพร้อมหน้าจอ Dynamic AMOLED 2X ขนาดหน้าจอ จอ 11" ภาพแสดงผลสีสด สวย คมชัด</t>
  </si>
  <si>
    <t xml:space="preserve">**รองรับการใช้งานอุปกรณ์ของ Samsung ที่มาพร้อม One ui เวอร์ชั่น 3.1 ขึ้นไปตัวอุปกรณ์จำเป็นต้องรองรับมาตรฐาน WiFi 5 และมีหน่วยความจำขั้นต่ำ RAM:4GB สำหรับบนอุปกรณ์คอมพิวเตอร์จำเป็นต้องรองรับ Intel WiDi ที่มาพร้อม 
    Windows 10 Version Windows 10 v.2004 หรือสูงกว่า
</t>
  </si>
  <si>
    <t>กล้องหน้าแบบอัลตร้าไวด์ ที่มีตำแหน่งอยู่ตรงกลาง รองรับการใช้งานแนวนอน เพือตอบโจทย์การใช้งานได้สะดวก ไม่ว่าจะประชุมหรือวิดิโอคอลมาพร้อม ออโต้เฟรมมิ่ง (Auto Framing) - เทคโนโลยีที่ช่วยจับใบหน้าคน แบบออโต้ซูม ไม่ว่าจะเดินเข้าหรือเดินออกจากเฟรม กล้องหน้าจะช่วยจับใบหน้าได้แม่นยำ เพื่อเฟรมที่เหมาะสม เหมือนมีตากล้องส่วนตัวคอยจับภาพอยู่ตลอด</t>
  </si>
  <si>
    <t>กล้องหน้าแบบอัลตร้าไวด์ ที่มีตำแหน่งอยู่ตรงกลาง รองรับการใช้งานแนวนอน เพือตอบโจทย์การใช้งานได้สะดวก ไม่ว่าจะประชุมหรือวิดิโอคอล
มาพร้อม ออโต้เฟรมมิ่ง (Auto Framing) - เทคโนโลยีที่ช่วยจับใบหน้าคน แบบออโต้ซูม ไม่ว่าจะเดินเข้าหรือเดินออกจากเฟรม กล้องหน้าจะช่วยจับใบหน้าได้แม่นยำ เพื่อเฟรมที่เหมาะสม เหมือนมีตากล้องส่วนตัวคอยจับภาพอยู่ตลอด</t>
  </si>
  <si>
    <t>ชิปเซ้ตใหม่ Snapdargon 8 Gen 2 ที่มีขนาดเล็กที่สุดเพียง 4นาโนเมตร ช่วยให้การใช้งานและการประมวลไวขึ้น 28% Single Core และ 41% Multi Core (CPU)  และช่วยให้การประมวลภาพ Graphic ต่างๆดีขึ้นถึง 35% (GPU) * เมื่อเทียบกับ Galaxy TabS8 series</t>
  </si>
  <si>
    <t>ชิปเซ้ตใหม่ Snapdargon 8 Gen 2 ที่มีขนาดเล็กที่สุดเพียง 4นาโนเมตร ช่วยให้การใช้งานและการประมวลไวขึ้น 28% Single Core และ 41% Multi Core (CPU)  และช่วนให้การประมวลภาพ Graphic ต่างๆดีขึ้นถึง 35% (GPU) * เมื่อเทียบกับ Galaxy TabS8 series</t>
  </si>
  <si>
    <t xml:space="preserve">***รับฟรีบริการ YouTube Premium 4 เดือน มูลค่า 159 บาท ต่อเดือน สำหรับลูกค้าที่ซื้อ Samsung Galaxy Tab S7 FE ภายในช่วงระยะเวลา 6 มีนาคม พ.ศ.2564 ถึง 5 มีนาคม พ.ศ.2565 
</t>
  </si>
  <si>
    <t>อัดบันทึกหน้าจอพร้อมถ่ายวิดิโอไปพร้อมกัน ถูกใจสายคอนเท้น สายสตรีมมิ่ง สามารถใช้งาน และบันทึกวิดิโอได้ง่ายๆ แบบมือโปรโดยไม่ต้องพึ่งพาอุปกรณ์มากมาย ที่ใช้งานยาก.</t>
  </si>
  <si>
    <t>รองรับระบบ Ray Tracing เทคโนโลยีกราฟิกแห่งอนาคต ที่จะคำนวณแสงและเงาให้มีความสมจริง รวมถึงเงาสะท้อนของวัตถุต่าง ๆ ได้แบบ Real-Time ทำให้ภาพหรือวิดีโอเกมมีกราฟิกที่สวยงามและมีเงาสะท้อนที่สมจริง</t>
  </si>
  <si>
    <t>ปกป้องตาด้วย Comfort mode ปรับแสงให้สีนวลตา และสามารถลดแสง blue light ถึง 78% เทียบกับหน้าจอ TFT</t>
  </si>
  <si>
    <t>3. ยกระดับการทำงานไปอีกขั้นอย่างไร้รอยต่อ</t>
  </si>
  <si>
    <t xml:space="preserve">สามารถใช้ GoodNotes ได้แล้ว แอปพลิเคชั่นจดโน้ต และ ฟรีการใช้งานในปีแรก สำหรับลูกค้า Tab S9 Series </t>
  </si>
  <si>
    <t>S Pen ฟรี! ไม่ต้องซื้อแยก ความหน่วงต่ำที่สุด 2.8 มิลลิวินาที ใกล้เคียงการใช้ปากกาจริงเขียนลงบนกระดาษ</t>
  </si>
  <si>
    <t>S Pen สามารถหยิบใช้งานได้ จดเขียนได้ทันที ไม่จำเป็นต้องชาร์จแบต และสามารถใช้งาน ‘Air Action’ เพื่อกดถ่ายรูป/เซลฟี่/ ควบคุมการพรีเซ้นงาน จัดการการใช้งานต่างๆได้ ออกแบบลูกเล่นได้อิสระตามใจ 
(การใช้งาน Air action จำเป็นต้องเชื่อมต่อบลูทูธกับเครื่อง และ ชาร์จแบต)</t>
  </si>
  <si>
    <t>S Pen สามารถหยิบใช้งานได้ทันที ไม่จำเป็นต้องชาร์จแบต และสามารถใช้งาน ‘Air Action’ เพื่อกดถ่ายรูป/เซลฟี่/ ควบคุมการพรีเซ้นงาน จัดการการใช้งานต่างๆได้ ออกแบบลูกเล่นได้อิสระตามใจ 
(การใช้งาน Air action จำเป็นต้องเชื่อมต่อบลูทูธกับเครื่อง และ ชาร์จแบต)</t>
  </si>
  <si>
    <t>เปลี่ยนแท็บเล็ต ให้เป็นหน้าตาเหมือนแล็บท้อปทันที ด้วย Dex Mode (Desktop Experience) พร้อมอุปกรณ์เสริมที่ช่วยเติมเต็มอย่าง Slim keyboard</t>
  </si>
  <si>
    <t>แบ่งหน้าจอได้สูงสุด 3จอ 4 รูปแบบ สามารถปรับความยาว ความสูงของแต่ละหน้าจอที่แบ่งได้เอง ตามความต้องการ ให้เหมาะสมกับการใช้งานในแต่ละครั้ง</t>
  </si>
  <si>
    <t>จุดขายอื่นๆ (others)</t>
  </si>
  <si>
    <t>วันวางจำหน่าย 
(official Launch)</t>
  </si>
  <si>
    <t xml:space="preserve"> 30 กรกฎาคม พ.ศ.2564</t>
  </si>
  <si>
    <t>24 กันยายน พ.ศ.2564</t>
  </si>
  <si>
    <t xml:space="preserve"> วันที่ 14 มกราคม พ.ศ.2565</t>
  </si>
  <si>
    <t>วันที่ 4 มีนาคม 2565</t>
  </si>
  <si>
    <t>วันที่ 11 สิงหาคม 2566</t>
  </si>
  <si>
    <t>สีที่จำหน่าย</t>
  </si>
  <si>
    <t>Light Green (สีเขียวอ่อน) ,Light Pink (ชมพูอ่อน) ,Mystic Silver (สีเงิน),Mystic Black (สีดำ)</t>
  </si>
  <si>
    <t>Gray (สีเทา) , Pink Gold (สีพิงค์โกล)</t>
  </si>
  <si>
    <t>Graphite - กราไฟต์ (ดำ)</t>
  </si>
  <si>
    <t>Graphite - กราไฟต์ (ดำ), Silver (เงิน)</t>
  </si>
  <si>
    <t>Graphite - กราไฟต์ (ดำ), Beige (เบจ)</t>
  </si>
  <si>
    <t>12.4” TFT, 60Hz อัตราส่วนหน้าจอต่อตัวเครื่อง 83%</t>
  </si>
  <si>
    <t>10.5” TFT, 60Hz อัตราส่วนหน้าจอต่อตัวเครื่อง 80.1%</t>
  </si>
  <si>
    <t>14.6”, 2960 × 1848 (WQXGA+), 240 ppi
Super AMOLED, 120 Hz, 
อัตรส่วนหน้าจอต่อตัวเครื่อง 90%</t>
  </si>
  <si>
    <t>12.4”, 2800 × 1752, 266 ppi
Super AMOLED, 120 Hz, 
อัตราส่วนหน้าจอต่อตัวเครื่อง 85%</t>
  </si>
  <si>
    <t>11”, 2560 × 1600, 276 ppi 
LTPS TFT, 120 Hz,
อัตราส่วนหน้าจอต่อตัวเครื่อง 83%</t>
  </si>
  <si>
    <t>14.6”, Dynamic AMOLED 2X, 120 Hz
อัตราส่วนหน้าจอต่อตัวเครื่อง 90.3%</t>
  </si>
  <si>
    <t>12.4”, Dynamic AMOLED 2X, 120 Hz
อัตราส่วนหน้าจอต่อตัวเครื่อง 84.4%</t>
  </si>
  <si>
    <t>11”, Dynamic AMOLED 2X, 120 Hz
อัตราส่วนหน้าจอต่อตัวเครื่อง 82.7%</t>
  </si>
  <si>
    <t>Wi-Fi 5 (802.11 a/b/g/n/ac)</t>
  </si>
  <si>
    <t>(802.11 a/b/g/n/ac)</t>
  </si>
  <si>
    <t>Wi-Fi 6, Wi-Fi Direct, BT 5.2</t>
  </si>
  <si>
    <t>Wi-Fi 6E, Wi-Fi  6, Wi-Fi Direct, BT 5.3</t>
  </si>
  <si>
    <t>Wi-Fi Direct,DeX wireless</t>
  </si>
  <si>
    <t>Wi-Fi Direct, BT 5.0</t>
  </si>
  <si>
    <t>LTE Support: Cat.20 6CA</t>
  </si>
  <si>
    <t>LTE Support: DL Cat20 / UL Cat18</t>
  </si>
  <si>
    <t>2560x1600 (WQXGA)</t>
  </si>
  <si>
    <t>1920x1200 (WUXGA)</t>
  </si>
  <si>
    <t>2960 × 1848 (WQXGA+)</t>
  </si>
  <si>
    <t>Dynamic AMOLED 2X, 120 Hz</t>
  </si>
  <si>
    <t>CPU / หน่วยประมวลผล</t>
  </si>
  <si>
    <t>Qualcomm®Snapdragon™ 750G (2x2.2GHz + 6x1.8GHz)</t>
  </si>
  <si>
    <t xml:space="preserve">Qualcomm®Snapdragon™ 778G </t>
  </si>
  <si>
    <t>UniSOC T618 (Dual 2.0GHz + Hexa 2.0GHz)</t>
  </si>
  <si>
    <t>Qualcomm Snapdragon 8 Gen 1 (4nm)</t>
  </si>
  <si>
    <t>Qualcomm Snapdragon 8 Gen 2 (4nm)</t>
  </si>
  <si>
    <t>RAM</t>
  </si>
  <si>
    <t>12GB</t>
  </si>
  <si>
    <t>หน่วยความจำของเครื่อง</t>
  </si>
  <si>
    <t>128GB</t>
  </si>
  <si>
    <t>256GB / 512GB (จัดขายเฉพาะช่องทาง samsung online store, lazada, shopee ในช่วง pre-order เท่านั้น)</t>
  </si>
  <si>
    <t>128GB / 256GB (จัดขายเฉพาะช่องทาง samsung online store, lazada, shopee ในช่วง pre-order เท่านั้น)</t>
  </si>
  <si>
    <t>SD รองรับสูงสุด</t>
  </si>
  <si>
    <t>1TB</t>
  </si>
  <si>
    <t>ชนิดของซิม</t>
  </si>
  <si>
    <t>nano SIM</t>
  </si>
  <si>
    <t>2G</t>
  </si>
  <si>
    <t>850/900/1800/1900</t>
  </si>
  <si>
    <t>รองรับ</t>
  </si>
  <si>
    <t>Wifi Only</t>
  </si>
  <si>
    <t>850 / 900 / 1800 / 1900</t>
  </si>
  <si>
    <t>Quad (GSM850 / EGSM900 / GSM1800 / GSM1900)</t>
  </si>
  <si>
    <t>3G</t>
  </si>
  <si>
    <t>B1, B2, B4, B5, B8</t>
  </si>
  <si>
    <t xml:space="preserve">B1,B2,B4,B5,B8 </t>
  </si>
  <si>
    <t>4G</t>
  </si>
  <si>
    <t>FDD : B1, B2, B3, B4, B5, B7, B8, B12, B13, B17, B20, B26, B28, B32, B66
TDD : B38, B40, B41</t>
  </si>
  <si>
    <t>FDD : B1, B2, B3, B4, B5, B7, B8, B12, B13, B17, B20, B25, B26, B28, B32, B66
TDD : B38, B40, B41</t>
  </si>
  <si>
    <t>5G</t>
  </si>
  <si>
    <t>FDD : N1, N3, N5, N7, N8, N20, N28
TDD : N38, N40, N41, N66, N77, N78</t>
  </si>
  <si>
    <t>FDD : N1, N3, N5, N7, N8, N20, N28
TDD : N38, N40, N41, N66, N75 , N77, N78</t>
  </si>
  <si>
    <t>ความเร็วการเชื่อมต่อ</t>
  </si>
  <si>
    <t>Cat.16 4CA</t>
  </si>
  <si>
    <t>HSPA 42.2/5.76 Mbps, LTE Support: 2CA (Cat.13) Capable</t>
  </si>
  <si>
    <t>ความละเอียดกล้องหน้า</t>
  </si>
  <si>
    <t xml:space="preserve">5MP F2.21/ 1.12 | µm </t>
  </si>
  <si>
    <t>5MP F2.21/ 1.12 | µm</t>
  </si>
  <si>
    <t xml:space="preserve">5MP </t>
  </si>
  <si>
    <t>12MP (Wide) + 12MP (Ultra Wide)</t>
  </si>
  <si>
    <t>12MP (Ultra Wide)</t>
  </si>
  <si>
    <t>ความละเอียดกล้องหลัง</t>
  </si>
  <si>
    <t>8MP AF F1.91/ 1.12 | µm</t>
  </si>
  <si>
    <t xml:space="preserve">8MP AF </t>
  </si>
  <si>
    <t>13 MP + 6 MP (Ultra wide) with Flash</t>
  </si>
  <si>
    <t>13 MP + 8 MP (Ultra wide) with Flash</t>
  </si>
  <si>
    <t>13 MP + 8 MP (Ultra wide)</t>
  </si>
  <si>
    <t>13 MP</t>
  </si>
  <si>
    <t>วีดิโอ</t>
  </si>
  <si>
    <t xml:space="preserve">บันทึก FHD (1920x1080) @ 30fps </t>
  </si>
  <si>
    <t>บันทึก FHD (1920x1080) @ 30fps</t>
  </si>
  <si>
    <t>บันทึกวิดิโอ 4K</t>
  </si>
  <si>
    <t>ความจุแบตเตอรี่</t>
  </si>
  <si>
    <t>10,090mAh เวลาชาร์จเต็ม 15W 180 นาที / 25W 120 นาที / 45W 90นาที</t>
  </si>
  <si>
    <t>7,040mAh รองรับการชาร์จเร็ว  15W ( อุปกรณ์ในชุดขาย 7.75W )</t>
  </si>
  <si>
    <t>11,200mAh รองรับการชาร์จเร็ว 45W ( หัวชาร์จจำหน่ายแยก )</t>
  </si>
  <si>
    <t>10,090mAh รองรับการชาร์จเร็ว 45W ( หัวชาร์จจำหน่ายแยก )</t>
  </si>
  <si>
    <t>8,000 mAh รองรับการชาร์จเร็ว 45W ( หัวชาร์จจำหน่ายแยก )</t>
  </si>
  <si>
    <t>8,400 mAh รองรับการชาร์จเร็ว 45W ( หัวชาร์จจำหน่ายแยก )</t>
  </si>
  <si>
    <t>Internet Usage Time(Wi-Fi) (Hours): สูงสุด  12ชม.</t>
  </si>
  <si>
    <t>Internet Usage Time(Wi-Fi) (Hours): สูงสุด  XXชม.</t>
  </si>
  <si>
    <t>Video Playback Time (Hours, Wireless): HD สูงสุด13ชม.</t>
  </si>
  <si>
    <t>Video Playback Time (Hours, Wireless): สูงสุด XXชม.</t>
  </si>
  <si>
    <t>185.0 x 284.8 x 6.3มม., 608 กรัม</t>
  </si>
  <si>
    <t>185.0 x 284.8 x 6.3มม., 607 กรัม</t>
  </si>
  <si>
    <t>246.8 x 161.9 x 6.9mm, 508g</t>
  </si>
  <si>
    <t xml:space="preserve">326.4 × 208.6 × 5.5 mm, 726 g (Wi-Fi) // 728 g (5G) </t>
  </si>
  <si>
    <t>285.0 × 185.0 × 5.7 mm, 567 g (Wi-Fi), 572 g (5G)</t>
  </si>
  <si>
    <t>253.8 × 165.3 × 6.3 mm/ 503 g (Wi-Fi), 507 g (5G)</t>
  </si>
  <si>
    <t>326.4 x 208.6 x 5.5mm / 737g</t>
  </si>
  <si>
    <t>285.4 x 185.4 x 5.7mm, 586g  (5G) / 581 g (Wi-Fi)</t>
  </si>
  <si>
    <t>254.3 x 165.8 x 5.9mm , 500g  (5G) / 498 g (Wi-Fi)</t>
  </si>
  <si>
    <t>Type C USB 3.2 Gen1 ( รองรับเทคโนโลยี DP )</t>
  </si>
  <si>
    <t>Type C USB 2.0, 3.5mm Ear jack</t>
  </si>
  <si>
    <t>Type C USB 1.8</t>
  </si>
  <si>
    <t>Accelerometer, Compass, Gyro, Light, Hall sensor</t>
  </si>
  <si>
    <t>Accelerometer, Compass, Gyro, Light, Hall Sensor</t>
  </si>
  <si>
    <t>Accelerometer, Compass, Gyro, Light, FOD, Hall Sensor</t>
  </si>
  <si>
    <t>Accelerometer,Fingerprint Sensor,Gyro Sensor,Geomagnetic Sensor,Hall Sensor,Light Sensor</t>
  </si>
  <si>
    <t>Gear Support</t>
  </si>
  <si>
    <t>Galaxy Buds 2 ,Galaxy Buds Pro,Galaxy Buds Live,Galaxy Buds+,Galaxy Buds,Gear IconX (2018)</t>
  </si>
  <si>
    <t>Galaxy Buds Pro, Galaxy Buds Live, Galaxy Buds+, Galaxy Buds</t>
  </si>
  <si>
    <t>Galaxy Buds Pro, Galaxy Buds Live, Galaxy Buds+, Galaxy Buds, Galaxy Buds2, Galaxy IconX (2018)</t>
  </si>
  <si>
    <t>Galaxy Buds2 Pro,Galaxy Buds Pro,Galaxy Buds Live,Galaxy Buds+,Galaxy Buds2,Galaxy Buds</t>
  </si>
  <si>
    <t>BT 5.0</t>
  </si>
  <si>
    <t>BT 5.2</t>
  </si>
  <si>
    <t>BT 5.3</t>
  </si>
  <si>
    <t xml:space="preserve"> BT 5.3</t>
  </si>
  <si>
    <t>Bluetooth Profile</t>
  </si>
  <si>
    <t>A2DP,AVRCP,DI,HFP,HID,HOGP,HSP,MAP,OPP,PAN,PBAP</t>
  </si>
  <si>
    <t>A2DP, LE</t>
  </si>
  <si>
    <t>Android  version</t>
  </si>
  <si>
    <t>Android 11.0 ( สามารถอัพเดทได้ขั้นต่ำอีก 3 เวอร์ชั่น )</t>
  </si>
  <si>
    <t>Android 11.0</t>
  </si>
  <si>
    <t>Android 12 / Upgrade 3times</t>
  </si>
  <si>
    <t>Android 13 / Upgrade 4 times</t>
  </si>
  <si>
    <t>Video Playing Resolution</t>
  </si>
  <si>
    <t xml:space="preserve">เล่น UHD (3840x2160) @ 30fps </t>
  </si>
  <si>
    <t>เล่น FHD (1920x1080) @ 30fps</t>
  </si>
  <si>
    <t>Audio Playing Format</t>
  </si>
  <si>
    <t>AAC,AMR,aptX,LDAC,SBC,UHQ,Scalable Codec,MP3,M4A,3GA,AAC,OGG,OGA,WAV,WMA,AMR,AWB,FLAC,MID,MIDI,XMF,MXMF,IMY,RTTTL,RTX,OTA,AMR-NB,AMR-WB,AAC,AAC+,eAAC+,AC3,AC4,EAC3,Vorbis,FLAC,Opus</t>
  </si>
  <si>
    <t>MP3, M4A, 3GA, AAC, OGG, OGA, WAV, AMR, AWB, FLAC, MID, MIDI, XMF, MXMF, IMY, RTTTL, RTX, OTA</t>
  </si>
  <si>
    <t>Recording : 4K @ 30fps
Playback : 8K @ 60fps</t>
  </si>
  <si>
    <t>( SM-T735NLGATHL ) Mystic Green
( SM-T735NLIATHL ) Mystic Pink
( SM-T735NZSATHL ) Mystic Silver
( SM-T735NZKATHL ) Mystic Black</t>
  </si>
  <si>
    <t>( SM-T733NLGATHL ) Mystic Green
( SM-T733NLIATHL ) Mystic Pink 
( SM-T733NZSATHL ) Mystic Silver
( SM-T733NZKATHL ) Mystic Black</t>
  </si>
  <si>
    <t>Bluetooth Version :  Bluetooth v5.3</t>
  </si>
  <si>
    <t>USB Version : สายชาร์จ USB Type C- C</t>
  </si>
  <si>
    <t>Galaxy A05</t>
  </si>
  <si>
    <t>Galaxy A05s</t>
  </si>
  <si>
    <t>Galaxy A05
SM-A055FZSGTHL - Silver
SM-A055FZKGTHL- Black</t>
  </si>
  <si>
    <t>Galaxy A05s
SM-A057FZSHTHL - Silver
SM-A057FZKHTHL- Black</t>
  </si>
  <si>
    <t>6.7" นิ้ว</t>
  </si>
  <si>
    <t>Main 2G GSM GSM850,GSM900,DCS1800
Main 3G UMTS(WCDMA) B1(2100),B5(850),B8(900)
Main 4G LTE FDD B1(2100),B3(1800),B5(850),B7(2600),B8(900),B20(800),B28(700)
Main 4G LTE TDD  B38(2600),B40(2300),B41(2500)
Sub 2G GSM GSM850,GSM900,DCS1800
Sub 3G UMTS(WCDMA) B1(2100),B5(850),B8(900)
Sub 4G LTE FDD B1(2100),B3(1800),B5(850),B7(2600),B8(900),B20(800),B28(700)
Sub 4G LTE TDD B38(2600),B40(2300),B41(2500)</t>
  </si>
  <si>
    <t>Main 2G GSM GSM850,GSM900,DCS1800
Main 3G UMTS(WCDMA) B1(2100),B5(850),B8(900)
Main 3G UMTS(WCDMA) Diversity B1(2100),B5(850),B8(900)
Main 4G LTE FDD B38(2600),B40(2300),B41(2500)Sub 2G GSM GSM850,GSM900,DCS1800
Sub 3G UMTS(WCDMA) B1(2100),B5(850),B8(900)
Sub 4G LTE FDD B1(2100),B3(1800),B5(850),B7(2600),B8(900),B20(800),B28(700)</t>
  </si>
  <si>
    <t xml:space="preserve"> หน้าจอ : 6.7" (720 x 1600 ), HD+ PLS LCD, 260PPI, 60Hz</t>
  </si>
  <si>
    <t xml:space="preserve"> หน้าจอ : 6.7" (1080x2400), FHD+ PLS TFT LCD, 391PPI, 90Hz</t>
  </si>
  <si>
    <t>MediaTek | MT6769V/WY</t>
  </si>
  <si>
    <t>Qualcomm | SM6225</t>
  </si>
  <si>
    <t>(กล้องหลัก) 50 MP F1.8
(กล้อง Depth) 2 MP F2.4</t>
  </si>
  <si>
    <t>FHD (1920 x 1080) | @60fps</t>
  </si>
  <si>
    <t>168.8 x 78.2 x 8.8mm</t>
  </si>
  <si>
    <t>168.0 x 77.8 x 8.8mm</t>
  </si>
  <si>
    <t>Wifi : 802.11 a/b/g/n/ac 2.4G+5GHz, VHT80</t>
  </si>
  <si>
    <t>เครื่องเร็ว ชิปแรง
Chipset Helio G85</t>
  </si>
  <si>
    <t>เครื่องเร็ว ชิปแรง
Chipset Snapdragon 680</t>
  </si>
  <si>
    <t>Ram 4GB จุเยอะ 128 GB</t>
  </si>
  <si>
    <t>Ram 6GB จุเยอะ 128 GB</t>
  </si>
  <si>
    <t>หน้าจอ 6.7”</t>
  </si>
  <si>
    <t xml:space="preserve">หน้าจอ 6.7” FHD+ </t>
  </si>
  <si>
    <t>ประเภทการล็อค: PIN,Pattern,Password
Biometric lock type: Face Recognition</t>
  </si>
  <si>
    <t>ประเภทการล็อค: pattern, PIN, password
Biometric lock type: Fingerprint / Face Recognition</t>
  </si>
  <si>
    <t>รุ่นใส่ซิมได้ มีปากกา(S-pen)</t>
  </si>
  <si>
    <t>Battery :  10,090 mAh รองรับการชาร์จเร็ว 45W ( หัวชาร์จจำหน่ายแยก )</t>
  </si>
  <si>
    <t> 2023</t>
  </si>
  <si>
    <t>Galaxy Tab S9FE+</t>
  </si>
  <si>
    <t>GH39-02169A</t>
  </si>
  <si>
    <t>Galaxy Tab S9FE</t>
  </si>
  <si>
    <t>GH43-05181A</t>
  </si>
  <si>
    <t>8,000mAh</t>
  </si>
  <si>
    <t>Tab S9 FE+ 5G (SM-X616B) // Tab S9 FE+ Wifi (SM-X610)
RAM:8/ROM:128 GB</t>
  </si>
  <si>
    <t>Tab S9 FE 5G (SM-X516B) // Tab S9 FE Wifi (SM-X510)
RAM:6/ROM:128 GB</t>
  </si>
  <si>
    <t>5G:
SM-X616BZAATHL (Gray)
SM-X616BLGATHL (Mint)
Wi-Fi:
SM-X610NZAATHL (Gray)
SM-X610NLGATHL (Mint)</t>
  </si>
  <si>
    <t>5G:
SM-X516BZAATHL (Gray)
SM-X516BLGATHL (Mint)
SM-X516BLIATHL (Lavender)
Wi-Fi:
SM-X510NZAATHL (Gray)
SM-X510NLGATHL (Mint)
SM-X510NLIATHL (Lavender)</t>
  </si>
  <si>
    <t>Galaxy Tab S9 FE+  แท็บเล็ตประสิทธิภาพเยี่ยมในราคาจับต้องง่าย ให้คุณได้สร้างสรรค์อย่างเต็มเปี่ยม พร้อม IP ทนน้ำ ทนฝุ่น</t>
  </si>
  <si>
    <t>Galaxy Tab S9 FE  แท็บเล็ตประสิทธิภาพเยี่ยมในราคาจับต้องง่าย ให้คุณได้สร้างสรรค์อย่างเต็มเปี่ยม พร้อม IP ทนน้ำ ทนฝุ่น</t>
  </si>
  <si>
    <t>1. ยกระดับความคิดสร้างสรรค์ ไม่ว่าจะเรียนหรือทำงาน ได้เต็มประสิทธิภาพ</t>
  </si>
  <si>
    <t>S Pen ฟรี! ไม่ต้องซื้อแยก ความหน่วงต่ำ 15.7 มิลลิวินาที ใกล้เคียงการใช้ปากกาจริงเขียนลงบนกระดาษ</t>
  </si>
  <si>
    <t xml:space="preserve">S Pen สามารถหยิบใช้งานได้ทันที ไม่จำเป็นต้องชาร์จแบต และสามารถใช้งานเพื่อกดถ่ายรูป/เซลฟี่/ ควบคุมการพรีเซ้นงาน จัดการการใช้งานต่างๆได้ ออกแบบลูกเล่นได้อิสระตามใจ </t>
  </si>
  <si>
    <t>S Pen ใช้แปลภาษาได้ทันที ไม่ต้องcopyไปใน google translate แค่ใช้ปากกาชี้ก็แปลได้ ไม่ว่าจะเป็นบน PDF/รูปภาพ หรือแม้กระทั่งวีดีโอที่กำลังเล่นอยู่ ก็แปลได้ real time</t>
  </si>
  <si>
    <t xml:space="preserve">สามารถใช้ GoodNotes ได้แล้ว แอปพลิเคชั่นจดโน้ต และ ฟรีการใช้งานในปีแรก สำหรับลูกค้า Tab S9 FE Series </t>
  </si>
  <si>
    <t xml:space="preserve">ถ่ายวิดิโอไปพร้อมกับเขียนโน๊ตไปด้วย ถูกใจสายเนิร์ด อัดวีดีโอตอนครูพูดแล้วเทคโน๊ตไปด้วย ไว้ทบทวนตอนก่อนสอบ </t>
  </si>
  <si>
    <t>สายคอนเท้น ทำ vlog ต้องชอบ  สามารถวิดิโอพร้อมเขียนตกแต่ง วาดรูป ใส่ emoji น่ารักๆ พร้อมอัพโหลดขึ้น IG Story หรือ Tiktok</t>
  </si>
  <si>
    <t>2. เร็วแรง ให้ชีวิตสนุกขึ้น เพิ่มความสนุกสนานเติมเต็มความฟินทั้งดูหนัง เล่นโซเซียล เล่นเกม</t>
  </si>
  <si>
    <t>ดูหนังเด็มจอพร้อมหน้าจอ TFT LCD ขนาดหน้าจอ จอ 12.4" ภาพแสดงผลสีสด สวย คมชัด</t>
  </si>
  <si>
    <t>ดูหนังเด็มจอพร้อมหน้าจอ TFT LCD ขนาดหน้าจอ จอ 10.9" ภาพแสดงผลสีสด สวย คมชัด</t>
  </si>
  <si>
    <t>ชิปเซ้ตใหม่ Exynos1380 ช่วยให้การใช้งานและการประมวลไวขึ้น 38% Multi Core (CPU)  และช่วยให้การประมวลภาพ Graphic ต่างๆดีขึ้นถึง 73% (GPU) * เมื่อเทียบกับ Galaxy Tab S7 FE</t>
  </si>
  <si>
    <t>ชิปเซ้ตใหม่ Exynos1380 ช่วยให้การใช้งานและการประมวลไวขึ้น 47% Multi Core (CPU)  และช่วยให้การประมวลภาพ Graphic ต่างๆดีขึ้นถึง 85% (GPU) * เมื่อเทียบกับ Galaxy Tab S6 Lite</t>
  </si>
  <si>
    <t>เลื่อนหน้าจอไร้ลื่นด้วย Refresh rate สูงสุดถึง 90 Hz (จากเดิม 60 Hz เมื่อเทียบกับ Galaxy Tab S7 FE)</t>
  </si>
  <si>
    <t>เลื่อนหน้าจอไร้ลื่นด้วย Refresh rate สูงสุดถึง 90 Hz (จากเดิม 60 Hz เมื่อเทียบกับ Galaxy Tab S6 Lite)</t>
  </si>
  <si>
    <t>RAM/ROM ที่เพิ่มขึ้น จาก 4/64 เป็น 8/128 (เมื่อเทียบกับ Galaxy Tab S7 FE) ช่วยให้ไม่ว่าจะดูหนังหรือเล่นเกม ก็เร็วแรงไม่สะดุด การเปลี่ยนระหว่างแอปพลิเคชั่นไร้ร้อยต่อ</t>
  </si>
  <si>
    <t>RAM/ROM ที่เพิ่มขึ้น จาก 4/64 เป็น 6/128 (เมื่อเทียบกับ Galaxy Tab S6 Lite) ช่วยให้ไม่ว่าจะดูหนังหรือเล่นเกม ก็เร็วแรงไม่สะดุด การเปลี่ยนระหว่างแอปพลิเคชั่นไร้ร้อยต่อ</t>
  </si>
  <si>
    <t>คุณภาพเสียงอันยอดเยี่ยม ลำโพงเสี่ยงดังกระหึ่ม อินและสนุก มีส่วนร่วมไปกับหนัง หรือกิจกรรมที่ทำด้วยมากขึ้นด้วยเสียงอันทรงพลัง ลำโพงจาก Dolby Atmos และ AKG</t>
  </si>
  <si>
    <t>3. ทนน้ำ ทนฝุ่น IP68 และคุณภาพที่ทนทาน พร้อมไปกับคุณได้สุดกว่าเดิม ตอบโจทย์ New normal lifestyle</t>
  </si>
  <si>
    <t>ได้รับ certification IP68 เป็นแท็บเล็ตทนน้ำ ทนฝุ่น</t>
  </si>
  <si>
    <t>มี Algorithm Vision booster เรื่องการปรับแสงให้เห็นจอชัด สีสด มองเห็นอย่างชัดเจนในที่กลางแจ้ง เหมาะกับการใช้นอกสถานที่</t>
  </si>
  <si>
    <t>เพิ่มความสว่างของหน้าจอเป็ย 600 nits จาก 500 nits (เมื่อเทียบกับ Galaxy Tab S7 FE)</t>
  </si>
  <si>
    <t>เพิ่มความสว่างของหน้าจอเป็ย 600 nits จาก 400 nits (เมื่อเทียบกับ Galaxy Tab S6 Lite)</t>
  </si>
  <si>
    <t>วันที่ 5 ตุลาคม 2566</t>
  </si>
  <si>
    <t>Gray - เทา (ดำ), Lavender (ชมพูอ่อน), Mint (เขียว)</t>
  </si>
  <si>
    <t>Gray - เทา (ดำ), Mint (เขียว)</t>
  </si>
  <si>
    <t>12.4”, TFT LCD, 90 Hz
อัตราส่วนหน้าจอต่อตัวเครื่อง 83.9% (16:10)</t>
  </si>
  <si>
    <t>10.9”, TFT LCD, 90 Hz
อัตราส่วนหน้าจอต่อตัวเครื่อง 81.9% (16:10)</t>
  </si>
  <si>
    <t>Wi-Fi 6, Wi-Fi Direct, BT 5.3</t>
  </si>
  <si>
    <t>Exynos1380</t>
  </si>
  <si>
    <t>GSMQuad</t>
  </si>
  <si>
    <t>B1/2/4/5/8</t>
  </si>
  <si>
    <t>FDD : B1/2/3/4/5/7/8/12/13/17/20/26/28/32/66
TDD : B38, B40, B41</t>
  </si>
  <si>
    <t>FDD : n1/3/5/7/8/20/28/66
TDD : n38/40/41/77/78</t>
  </si>
  <si>
    <t>8 MP + 8 MP (Ultra Wide)</t>
  </si>
  <si>
    <t>8 MP</t>
  </si>
  <si>
    <t>12 MP (Ultra Wide)</t>
  </si>
  <si>
    <t>บันทึกวิดิโอ 4K - UHD 4K (3840 x 2160)</t>
  </si>
  <si>
    <t>10,090 mAh รองรับการชาร์จเร็ว 45W ( หัวชาร์จจำหน่ายแยก )</t>
  </si>
  <si>
    <t>285.4 x 185.4 x 6.5mm, 628g  (5G) / 627g (Wi-Fi)</t>
  </si>
  <si>
    <t>254.3 x 165.8 x 6.5mm , 524g  (5G) / 523g (Wi-Fi)</t>
  </si>
  <si>
    <t>Navy</t>
  </si>
  <si>
    <t>Wi-Fi : Wi-Fi 5, Wi-Fi Direct</t>
  </si>
  <si>
    <t>ไม่มีหูฟังแถม ,ไม่มี adaptor แถม</t>
  </si>
  <si>
    <t>Tab A9+ 5 (SM-X216B) // Tab A9+ Wifi (SM-X210)
RAM:8/ROM:128 B</t>
  </si>
  <si>
    <t>5:
SM-X216BNDBETHL (Navy)
SM-X216BNZSETHL (Silver)
Wi-Fi:
SM-X210NDBETHL (Navy)
SM-X210NZSETHL (Silver)</t>
  </si>
  <si>
    <t>alaxy Tab A9+  แท็บเล็ตเร็วแรง ลื่นปรี๊ด เล่นเกมลื่น มันส์ไม่มีสะดุด</t>
  </si>
  <si>
    <t>alaxy Tab A9  ชิปเซ็ตเกมมิ่ง แท็บเล็ตสำหรับสายเกมโดยเฉพาะ</t>
  </si>
  <si>
    <t>1. เร็วแรง ลื่นปรี๊ด เล่นเกมลื่น มันส์ไม่มีสะดุด เติมเต็มความฟินความสนุกสนานให้ดียิ่งขึ้น</t>
  </si>
  <si>
    <t xml:space="preserve">1. ชิปเซ้ตแรง ออกแบบมาสำหรับเล่นเกมโดยเฉพาะ เล่นเกมลื่น มันส์ไม่มีสะดุด </t>
  </si>
  <si>
    <t>ชิปเซ้ตใหม่ Snapdraon 695 ช่วยให้การใช้งานและการประมวลไวขึ้น 48% Multi Core (CPU) และ Sinle Core ไวขึ้น 71% (CPU) * เมื่อเทียบกับ alaxy Tab A8</t>
  </si>
  <si>
    <t>ชิปเซ้ตใหม่ MediaTek Helio 99 มีเทคโนโลยีเกมมิ่ง MediaTek HyperEnine ที่พร้อมเป็นขุมพลังให้คุณเล่นเกมได้มันทะลุจอ</t>
  </si>
  <si>
    <t>เลื่อนหน้าจอไร้ลื่นด้วย Refresh rate สูงสุดถึง 90 Hz (จากเดิม 60 Hz เมื่อเทียบกับ alaxy Tab A8)</t>
  </si>
  <si>
    <t>ชิปเซ้ตใหม่ MediaTek Helio 99 ช่วยให้การใช้งานและการประมวลไวขึ้น 297% Multi Core (CPU) และ Sinle Core ไวขึ้น 299% (CPU) * เมื่อเทียบกับ alaxy Tab A7Lite</t>
  </si>
  <si>
    <t>RAM/ROM ที่เพิ่มขึ้น จาก 4/64 เป็น 8/128 (เมื่อเทียบกับ alaxy Tab A8) ช่วยให้ไม่ว่าจะดูหนังหรือเล่นเกม ก็เร็วแรงไม่สะดุด การเปลี่ยนระหว่างแอปพลิเคชั่นไร้ร้อยต่อ</t>
  </si>
  <si>
    <t>RAM/ROM ที่เพิ่มขึ้น จาก 3/32 เป็น 4/64 (เมื่อเทียบกับ alaxy Tab A7Lite) ช่วยให้ไม่ว่าจะดูหนังหรือเล่นเกม ก็เร็วแรงไม่สะดุด การเปลี่ยนระหว่างแอปพลิเคชั่นไร้ร้อยต่อ</t>
  </si>
  <si>
    <t>ดาวโหลดน์เกมได้จุใจ เมมเต็มไม่ต้องห่วง ใส่ micro SD Card เพิ่มความจำได้สูงสุด 1 TB</t>
  </si>
  <si>
    <t>2. จอใหญ่ ดูหนังฟิน ลำโพงกระหึ่ม</t>
  </si>
  <si>
    <t>2. จอขนาดพอเหมาะ เสียงดังฟังชัด พร้อมให้คุณได้เสพทุกคอนเท้นต์</t>
  </si>
  <si>
    <t>หน้าจอใหญ่ขึ้นเป็น 11" (จาก 10.5" เมื่อเทียบกับ alaxy Tab A8) ดูหนังได้เต็มจอ</t>
  </si>
  <si>
    <t>หน้าจอขนาด 8.7" ไซส์พอดีมือ จะดูหนังหรืออ่าน E-Book ก็ตอบโจทย์</t>
  </si>
  <si>
    <t>คุณภาพเสียงอันยอดเยี่ยม ลำโพง4ตัวเสี่ยงดังกระหึ่ม อินและสนุก มีส่วนร่วมไปกับหนัง หรือกิจกรรมที่ทำด้วยมากขึ้นด้วยเสียงอันทรงพลัง ลำโพงรองรับ Dolby Atmos</t>
  </si>
  <si>
    <t>คุณภาพเสียงอันยอดเยี่ยม ลำโพง 2 ตัว รองรับ Dolby Atmos</t>
  </si>
  <si>
    <t>จอสว่างขึ้นเป็น สูงสุด 570 nits (จากเดิม 400 nits เมื่อเทียบกับ alaxy Tab A8)</t>
  </si>
  <si>
    <t>ขนาดกำลังดี เหมาะกับพ่อค้าแม่ค้าออนไลน์ที่ Live ขายของ มือถือเล็กไป มองไม่เห็นแชทลูกค้า interact ได้ยาก ให้ A9 ตอบโจทย์ในเรื่องนี้</t>
  </si>
  <si>
    <t>3. อัพเกรด Feature ต่างๆเพิ่มมาเพียบ! เช่น Dex Mode มาเป็นครั้งแรก</t>
  </si>
  <si>
    <t>จอสว่างขึ้นเป็น สูงสุด 570 nits (จากเดิม 400 nits เมื่อเทียบกับ alaxy Tab A7Lite)</t>
  </si>
  <si>
    <t>ครั้งแรก! กับ Samsun Dex บน alaxy Tab A series ให้ลูกค้าได้สัมผัสประสบการณ์ PC Like Experience (เปลี่ยนแท็บเล็ต ให้เป็นหน้าตาเหมือนแล็บท้อปทันที)</t>
  </si>
  <si>
    <t>3. อัพเกรด Feature ต่างๆเพิ่มมาเพียบ!</t>
  </si>
  <si>
    <t>แบ่งหน้าจอได้สูงสุด 3 จอ สามารถปรับความยาว ความสูงของแต่ละหน้าจอที่แบ่งได้เอง ตามความต้องการ ให้เหมาะสมกับการใช้งานในแต่ละครั้ง (จากเดิมได้แค่ 2 จอเมื่อเทียบกับ alaxy Tab A8)</t>
  </si>
  <si>
    <t>ปกป้องเนื้อหาและแอพส่วนตัว เช่นภาพถ่าย ไม่ให้ผู้อื่นเข้าถึงได้ ให้ลูกค้ารู้สึกปลอดภัยที่สามารถรักษาเนื้อหาและแอพส่วนตัวได้ถึงแม้จะปลดล็อกอุปกรณ์อยู่ก็ตามด้วย Secure Folder</t>
  </si>
  <si>
    <t>มี Privacy Dashboard อุ่นใจมากขึ้นโดยการควบคุมความเป็นส่วนตัว Tab A9 เช่น เราสามารถดูได้ว่าเรากำลังอนุญาตอะไรบ้าง เช่น ตำแหน่ง/กล้อง/ไมโครโฟน เราสามารถควบคุมได้หมดว่าจะหยุดหรือให้เข้าถึงต่อไป โดยเฉพาะใครที่ซื้อให้พ่อแม่หรือลูกเล็ก จะได้ทำให้สบายใจได้มากยิ่งขึ้น</t>
  </si>
  <si>
    <t>มี Privacy Dashboard อุ่นใจมากขึ้นโดยการควบคุมความเป็นส่วนตัว Tab A9+ เช่น เราสามารถดูได้ว่าเรากำลังอนุญาตอะไรบ้าง เช่น ตำแหน่ง/กล้อง/ไมโครโฟน เราสามารถควบคุมได้หมดว่าจะหยุดหรือให้เข้าถึงต่อไป โดยเฉพาะใครที่ซื้อให้พ่อแม่หรือลูกเล็ก จะได้ทำให้สบายใจได้มากยิ่งขึ้น</t>
  </si>
  <si>
    <t>ช่วยให้ลูกของคุณสนุกสนานไปกับดินแดนดิจิทัลได้อย่างปลอดภัย ด้วย Samsun Kids สบายใจหายห่วงเพราะสามารถกำหนดระยะเวลาการใช้งานในแต่ละแอพได้ หรือเห็นเฉพาะเนื้อหาที่เหมาะสมเท่านั้น</t>
  </si>
  <si>
    <t>รองรับ LTE ใส่ซิมได้ โทรเข้าโทรออกได้ รับส่งSMSได้ รับOTP ได้</t>
  </si>
  <si>
    <t>รองรับ 5 (จากเดิม LTE เมื่อเทียบกับ alaxy Tab A8) ใส่ซิมได้ โทรเข้าโทรออกได้ รับส่งSMSได้ รับOTP ได้</t>
  </si>
  <si>
    <t>*****คุณสมบัติการโทรและส่งข้อความในอุปกรณ์อื่น ๆ นั้นรองรับกับอุปกรณ์ Samsun ที่ใช้ระบบปฏิบัติการ Android 9 และมี RAM 3B ขึ้นไป อุปกรณ์ทั้งสองชิ้นจำเป็นต้องเชื่อมต่อเข้ากับ Samsun Account เดียวกันเพื่อใช้งานคุณลักษณะสายโทรและข้อความในอุปกรณ์อื่นจำเป็นต้องจับคู่อุปกรณ์ในช่วงแรกเริ่มของการตั้งค่า เพื่อให้อุปกรณ์สามารถเชื่อมต่อกันได้โดยอัตโนมัติ ในการใช้คุณลักษณะสายโทรและข้อความในอุปกรณ์อื่นทั้งนี้ความเร็วของสัญญาณอาจแตกต่างกันไป ขึ้นอยู่กับคุณภาพเครือข่ายผู้ให้บริการ แพคเกจที่เลือกใช้ และระยะห่างของสัญญาณ</t>
  </si>
  <si>
    <t>วันที่ 8 พฤศจิกายน 2566</t>
  </si>
  <si>
    <t>Navy - น้ำเงินเข้ม, Silver (เงิน)</t>
  </si>
  <si>
    <t>raphite - เทา (ดำ)</t>
  </si>
  <si>
    <t>11”, TFT, WUXA (1920 × 1200, 16:10, 207PPI), 90 Hz
อัตราส่วนหน้าจอต่อตัวเครื่อง 80.3% (16:10)</t>
  </si>
  <si>
    <t>8.7”, TFT, 1340 x 800 (WXA+), 179 PPI6, 0 Hz
อัตราส่วนหน้าจอต่อตัวเครื่อง 84.88% (5:3)</t>
  </si>
  <si>
    <t>Wi-Fi 5, Wi-Fi Direct, BT 5.1</t>
  </si>
  <si>
    <t>Wi-Fi 5, Wi-Fi Direct, BT 5.3</t>
  </si>
  <si>
    <t>3 CAT : DL Cat24 / UL Cat6</t>
  </si>
  <si>
    <t>LTE CAT: DL Cat15/ UL Cat18</t>
  </si>
  <si>
    <t>Snapdraon 695 (Qualco | SM6375)</t>
  </si>
  <si>
    <t>MediaTek Helio 99 (MediaTek | MT8781)</t>
  </si>
  <si>
    <t>8B</t>
  </si>
  <si>
    <t>4 B</t>
  </si>
  <si>
    <t>128B</t>
  </si>
  <si>
    <t>64 B</t>
  </si>
  <si>
    <t>SMQuad</t>
  </si>
  <si>
    <t>FDD : B1/ B2/ B3/ B4/ B5/ B7/ B8/ B12/ B17/ B20/ B28/ B66
TDD : B38/ B40/ B41</t>
  </si>
  <si>
    <t>FDD : B1/2/3/4/5/7/8/12/13/17/20/26/28/66
TDD : B38, B40, B41</t>
  </si>
  <si>
    <t>-</t>
  </si>
  <si>
    <t>5 MP FF, F2.2</t>
  </si>
  <si>
    <t>2 MP FF, F2.2</t>
  </si>
  <si>
    <t>8 MP AF, F2.0</t>
  </si>
  <si>
    <t>7,040 mAh รองรับการชาร์จ 15W (หัวชาร์จจำหน่ายแยก )</t>
  </si>
  <si>
    <t>5,100 mAh รองรับการชาร์จ 15W (หัวชาร์จจำหน่ายแยก )</t>
  </si>
  <si>
    <t>257.1 x 168.7 x 6.9 , 480 (Wi-Fi), 491 (5)</t>
  </si>
  <si>
    <t>211.0 x 124.7 x 8.0 , 333 (LTE)</t>
  </si>
  <si>
    <t>Type C USB 2.0</t>
  </si>
  <si>
    <t>Accelerometer,yro Sensor,eomanetic Sensor,Hall Sensor,Liht Sensor</t>
  </si>
  <si>
    <t>Accelerometer,eomanetic Sensor,Liht Sensor,Proximity Sensor</t>
  </si>
  <si>
    <t>Android 13 / Uprade 3 times</t>
  </si>
  <si>
    <t>Galaxy Tab A9+</t>
  </si>
  <si>
    <t>H83-09404A</t>
  </si>
  <si>
    <t>7,040mAh</t>
  </si>
  <si>
    <t>H39-02115A</t>
  </si>
  <si>
    <t>Ejection Pin, Quick Start uide</t>
  </si>
  <si>
    <t>Galaxy Tab A9</t>
  </si>
  <si>
    <t>H83-09178A</t>
  </si>
  <si>
    <t>5,100mAh</t>
  </si>
  <si>
    <t>SIM : SIM 1 + Hybrid (SIM or MicroSD)</t>
  </si>
  <si>
    <t>SM-A156E (8/256GB)</t>
  </si>
  <si>
    <t>EB-BA156ABY</t>
  </si>
  <si>
    <t>EP-DN980</t>
  </si>
  <si>
    <t>SM-A155F (8/128GB)</t>
  </si>
  <si>
    <t> Galaxy A25 5G</t>
  </si>
  <si>
    <t>EB-BA256ABS</t>
  </si>
  <si>
    <t>Galaxy A15 5G</t>
  </si>
  <si>
    <t xml:space="preserve">Galaxy A15 LTE </t>
  </si>
  <si>
    <t>Galaxy A25 5G</t>
  </si>
  <si>
    <t xml:space="preserve">Galaxy A15 5G
SM-A156EZBITHL - Blue (256 GB)
 SM-A156EZKITHL  - Black (256 GB)
</t>
  </si>
  <si>
    <t>Galaxy A15 LTE
SM-A155FZBHTHL - Blue
SM-A155FZKHTHL  - Black</t>
  </si>
  <si>
    <t>SM-A256EZBHTHL - Blue (256 GB)
SM-A256EZKHTHL  - Black (256 GB)</t>
  </si>
  <si>
    <t>2 Colors 
Blue - ฟ้า
Black - ดำ</t>
  </si>
  <si>
    <t>6.5" นิ้ว</t>
  </si>
  <si>
    <t>Main 2G GSM GSM850,GSM900,DCS1800,PCS1900
Main 3G UMTS(WCDMA) B1(2100),B2(1900),B4(AWS),B5(850),B8(900)
Main 3G UMTS(WCDMA) Diversity B1(2100),B2(1900),B4(AWS),B5(850),B8(900)
Main 4G LTE FDD B1(2100),B2(1900),B3(1800),B4(AWS),B5(850),B7(2600),B8(900),B12(700),B17(700),B20(800),B26(850),B28(700),B66(AWS-3)
Main 4G LTE TDD B38(2600),B40(2300),B41(2500)
Main 4G 4x4 MIMO band B1(2100),B3(1800),B7(2600),B38(2600),B41(2500)
Main 5G Sub6 FDD N1(2100),N3(1800),N5(850),N7(2600),N8(900),N26(850),N28(700),N66(AWS-3)
Main 5G Sub6 TDD N40(2300),N41(2500),N77(3700),N78(3500)
Main 5G 4x4 MIMO band N1(2100),N3(1800),N7(2600),N41(2500),N77(3700),N78(3500)
Sub6 FDD N1(2100),N3(1800),N5(850),N7(2600),N8(900),N26(850),N28(700),N66(AWS-3)
Sub6 TDD N40(2300),N41(2500),N77(3700),N78(3500)
Sub 2G GSM GSM850,GSM900,DCS1800,PCS1900
Sub 3G UMTS(WCDMA)  B1(2100),B2(1900),B4(AWS),B5(850),B8(900)
Sub 3G UMTS(WCDMA) Diversity B1(2100),B2(1900),B4(AWS),B5(850),B8(900)
Sub 4G LTE FDD B1(2100),B2(1900),B3(1800),B4(AWS),B5(850),B7(2600),B8(900),B12(700),B17(700),B20(800),B26(850),B28(700),B66(AWS-3)
Sub 4G LTE TDD B38(2600),B40(2300),B41(2500)
Sub 5G Sub6 FDD N1(2100),N3(1800),N5(850),N7(2600),N8(900),N26(850),N28(700),N66(AWS-3)
Sub 5G Sub6 TDD N40(2300),N41(2500),N77(3700),N78(3500)</t>
  </si>
  <si>
    <t>Main 2G GSM GSM850,GSM900,DCS1800,PCS1900
Main 3G UMTS(WCDMA) B1(2100),B5(850),B8(900)
Main 3G UMTS(WCDMA) Diversity B1(2100),B5(850),B8(900)
Main 4G LTE FDD B1(2100),B3(1800),B5(850),B7(2600),B8(900),B20(800),B28(700)
Main 4G LTE TDD  B38(2600),B40(2300),B41(2500)
Sub 2G GSM GSM850,GSM900,DCS1800,PCS1900
Sub 3G UMTS(WCDMA) B1(2100),B5(850),B8(900)
Sub 3G UMTS(WCDMA) Diversity B1(2100),B5(850),B8(900)
Sub 4G LTE FDD B1(2100),B3(1800),B5(850),B7(2600),B8(900),B20(800),B28(700)
Sub 4G LTE TDD B38(2600),B40(2300),B41(2500)</t>
  </si>
  <si>
    <t>Main 2G GSM GSM850,GSM900,DCS1800,PCS1900
Main 3G UMTS(WCDMA) B1(2100),B2(1900),B4(AWS),B5(850),B8(900)
Main 3G UMTS(WCDMA) Diversity B1(2100),B2(1900),B4(AWS),B5(850),B8(900)
Main 4G LTE FDD B1(2100),B2(1900),B3(1800),B4(AWS),B5(850),B7(2600),B8(900),B12(700),B13(700),B17(700),B20(800),B26(850),B28(700),B66(AWS-3)
Main 4G LTE TDD B38(2600),B40(2300),B41(2500)
Main 4G 4x4 MIMO band B1(2100),B3(1800),B4(AWS),B7(2600),B66(AWS-3),B38(2600),B41(2500)
Main 5G Sub6 FDD N1(2100),N3(1800),N5(850),N7(2600),N8(900),N26(850),N28(700),N66(AWS-3)
Main 5G Sub6 TDD N40(2300),N41(2500),N77(3700),N78(3500)
Main 5G 4x4 MIMO band N1(2100),N3(1800),N7(2600),N66(AWS-3),N41(2500),N78(3500)
Sub6 FDD N1(2100),N3(1800),N5(850),N7(2600),N8(900),N26(850),N28(700),N66(AWS-3)
Sub6 TDD N40(2300),N41(2500),N77(3700),N78(3500)
Sub 2G GSM GSM850,GSM900,DCS1800,PCS1900
Sub 3G UMTS(WCDMA)  B1(2100),B2(1900),B4(AWS),B5(850),B8(900)
Sub 3G UMTS(WCDMA) Diversity B1(2100),B2(1900),B4(AWS),B5(850),B8(900)
Sub 4G LTE FDD B1(2100),B2(1900),B3(1800),B4(AWS),B5(850),B7(2600),B8(900),B12(700),B13(700),B17(700),B20(800),B26(850),B28(700),B66(AWS-3)
Sub 4G LTE TDD B38(2600),B40(2300),B41(2500)
Sub 5G Sub6 FDD N1(2100),N3(1800),N5(850),N7(2600),N8(900),N26(850),N28(700),N66(AWS-3)
Sub 5G Sub6 TDD N40(2300),N41(2500),N77(3700),N78(3500)</t>
  </si>
  <si>
    <t xml:space="preserve"> หน้าจอ : 6.5" 1080 x 2340 (FHD+) Super AMOLED, 399PPI, 90Hz</t>
  </si>
  <si>
    <t xml:space="preserve"> หน้าจอ : 6.5" 1080 x 2340 (FHD+) Super AMOLED , 398.7PPI, 120Hz</t>
  </si>
  <si>
    <t>MediaTek | D6100+</t>
  </si>
  <si>
    <t>MediaTek | Helio G99</t>
  </si>
  <si>
    <t>Samsung | Exynos 1280</t>
  </si>
  <si>
    <t>256 GB | 128 GB (Oper Exclusive)</t>
  </si>
  <si>
    <t xml:space="preserve">128 GB </t>
  </si>
  <si>
    <t xml:space="preserve">256 GB </t>
  </si>
  <si>
    <t>SIM 1 + Hybrid (SIM or MicroSD)</t>
  </si>
  <si>
    <t>(กล้องหลัก) 50 MP F1.8
(กล้อง Ultrawide) 5MP F2.2
(กล้อง Macro) 2 MP F2.4</t>
  </si>
  <si>
    <t>(กล้องหลัก) 50 MP F1.8
(กล้อง Ultrawide) 8MP F2.2
(กล้อง Macro) 2 MP F2.4</t>
  </si>
  <si>
    <t>Width : 76.8, Height : 160.1, Depth : 8.4</t>
  </si>
  <si>
    <t xml:space="preserve"> Width : 76.5, Height : 161.0, Depth : 8.3</t>
  </si>
  <si>
    <t>Accelerometer,Fingerprint Sensor,Geomagnetic Sensor,Light Sensor,Virtual Proximity Sensing</t>
  </si>
  <si>
    <t>RAM 8+8GB ความจุ 256 GB</t>
  </si>
  <si>
    <t>RAM 8+8GB ความจุ 128 GB</t>
  </si>
  <si>
    <t>หน้าจอชัด สีสด Super AMOLED</t>
  </si>
  <si>
    <t>ชิปเซตเร็วแรง Dimensity 6100+</t>
  </si>
  <si>
    <t>ชิปเซตเร็วแรง Helio G99</t>
  </si>
  <si>
    <t>กล้อง 50 MP กันสั่น OIS</t>
  </si>
  <si>
    <t>Android 14
One UI 6.0</t>
  </si>
  <si>
    <t>ประเภทการล็อค: PIN,Pattern,Password
Biometric lock type: Face Recognition,fingerprint</t>
  </si>
  <si>
    <t>ประเภทการล็อค: PIN,Pattern,Password
Biometric lock type: Face Recognition, Finger Print</t>
  </si>
  <si>
    <t>Rear Camera - Resolution : UW 12 MP 1.4um, FF (F2.2) + W 50 MP 1.0um, 2PD AF (F1.8) 
+ Tele 3x 10 MP 1.0um, PDAF (F2.4)</t>
  </si>
  <si>
    <t>IP68 ทนน้ำ 1.5 เมตร นาน 30นาที</t>
  </si>
  <si>
    <t>Front Camera - Resolution : 12MP 2PD AF (F2.2), 1.12um</t>
  </si>
  <si>
    <t>Standard Battery Capacity (mAh) : 4,900 mAh</t>
  </si>
  <si>
    <t>ROM : 1 TB</t>
  </si>
  <si>
    <t>Galaxy S24</t>
  </si>
  <si>
    <t>EB-BS921ABY</t>
  </si>
  <si>
    <t>4,000 mAh</t>
  </si>
  <si>
    <t>EP-DN980BBE</t>
  </si>
  <si>
    <t>Galaxy S24+</t>
  </si>
  <si>
    <t>EB-BS926ABY</t>
  </si>
  <si>
    <t>4,900 mAh</t>
  </si>
  <si>
    <t>Galaxy S24 Ultra</t>
  </si>
  <si>
    <t>EB-BS928ABY</t>
  </si>
  <si>
    <t xml:space="preserve">SM-S921BZYCTHL
SM-S921BZVCTHL
SM-S921BZACTHL
SM-S921BZKCTHL
SM-S921BZYQTHL
SM-S921BZVQTHL
SM-S921BZAQTHL
SM-S921BZKQTHL
</t>
  </si>
  <si>
    <t xml:space="preserve">SM-S926BZYBTHL
SM-S926BZVBTHL
SM-S926BZABTHL
SM-S926BZKBTHL
SM-S926BZYCTHL
SM-S926BZVCTHL
SM-S926BZACTHL
SM-S926BZKCTHL
</t>
  </si>
  <si>
    <t xml:space="preserve">SM-S928BZKCTHL
SM-S928BZTCTHL
SM-S928BZVCTHL
SM-S928BZYCTHL
SM-S928BZKQTHL
SM-S928BZTQTHL
SM-S928BZVQTHL
SM-S928BZYQTHL
SM-S928BZKWTHL
SM-S928BZTWTHL
SM-S928BZVWTHL
SM-S928BZYWTHL
</t>
  </si>
  <si>
    <t>(12/256GB): 46,900 THB</t>
  </si>
  <si>
    <t>(12/256GB): 38,900 THB</t>
  </si>
  <si>
    <t>(8/256GB): 33,900 THB</t>
  </si>
  <si>
    <t>4 Colours
(Titanium Gray, Titanium Violet, Titanium Yellow, Titanium Black)
e-store exclusive colours: Titanium Blue, Titanium Green, Titanium Orange</t>
  </si>
  <si>
    <t>4 Colours
(Marble Gray, Cobalt Violet, Amber Yellow, Onyx Black)
e-store exclusive colours: Sapphire Blue, Jade Green, Sandstone Orange</t>
  </si>
  <si>
    <t>หน้าจอ: 6.7"</t>
  </si>
  <si>
    <t>หน้าจอ: 6.2"</t>
  </si>
  <si>
    <t>หน้าจอ: 6.8", QHD+ (3120 x 1440), 19.5:9, Dynamic AMOLED 2X 1-120Hz
HBM Peak 2,600 nits</t>
  </si>
  <si>
    <t>หน้าจอ: 6.7", QHD+ (3120 x 1440), 19.5:9, Dynamic AMOLED 2X 1-120Hz
HBM Peak 2,600 nits</t>
  </si>
  <si>
    <t>หน้าจอ: 6.2", FHD+ (2340 x 1080), 19.5:9, Dynamic AMOLED 2X 1-120Hz
HBM Peak 2,600 nits</t>
  </si>
  <si>
    <t>'รองรับ Galaxy AI ทุกฟีเจอร์</t>
  </si>
  <si>
    <t>Snapdragon 8 Gen 3</t>
  </si>
  <si>
    <t>Exynos 2400</t>
  </si>
  <si>
    <t>12/256GB
12/512GB
12/1TB</t>
  </si>
  <si>
    <t>12/256GB
12/512GB</t>
  </si>
  <si>
    <t>12MP 2PD AF (F2.2), 1.12um</t>
  </si>
  <si>
    <t>UW 12 MP 1.14um, FF (F2.2)  + W 200 MP 0.6um, 4PD (F1.7) 
+ Tele 3x 10 MP, 1.12um, 2PD AF (F2.4) + Tele 5x 50 MP 0.7um, 4PD AF (F43.4)</t>
  </si>
  <si>
    <t>UW 12 MP 1.4um, FF (F2.2) + W 50 MP 1.0um, 2PD AF (F1.8) 
+ Tele 3x 10 MP 1.0um, PDAF (F2.4)</t>
  </si>
  <si>
    <t>182.0*95.0*28.5</t>
  </si>
  <si>
    <t>176.0*94.0*28.0</t>
  </si>
  <si>
    <t>164.0*88.0*28.0</t>
  </si>
  <si>
    <t>5G*, LTE**, Wi-Fi 7*** 802.11 a/b/g/n/ac/ax, Bluetooth® v5.3
*5G services are only supported in 5G network enabled locations. Requires optimal 5G connection. Actual speed may vary depending on market, carrier, and user environment.
**Availability of LTE model varies by country and carrier. Actual speed may vary depending on market, carrier, and user environment.
***Wi-Fi 6E network availability may vary by market, network provider and user environment. Requires optimal connection. Will require a Wi-Fi 6E router.</t>
  </si>
  <si>
    <t>Live Translate
พูดปุ๊ป แปลปั๊ป โทรคุยเข้าใจแบบเรียลไทม์</t>
  </si>
  <si>
    <t>Photo Assist
เอียงปุ๊ป ตรงปั๊ป เติมพื้นหลังที่ขาด หรือเลือกขยับวัตถุในภาพ</t>
  </si>
  <si>
    <t>Circle to Search
วงปุ๊ป รู้ปั๊ป อยากรู้อะไรก็แค่วง ค้นหาได้ทันที</t>
  </si>
  <si>
    <t>Android 14.0
One UI 6.1</t>
  </si>
  <si>
    <t xml:space="preserve">Black </t>
  </si>
  <si>
    <t>Wi-Fi : 802.11a/b/g/n/ac/ax 2.4GHz+5GHz, HE80, MIMO, 1024-QAM</t>
  </si>
  <si>
    <t>CPU : Samsung | Exynos 1480</t>
  </si>
  <si>
    <t>Category Level 1</t>
  </si>
  <si>
    <t>Category Level 2</t>
  </si>
  <si>
    <t>Category Level 3</t>
  </si>
  <si>
    <t>Brand</t>
  </si>
  <si>
    <t>Vendor Product Code</t>
  </si>
  <si>
    <t>Article Code</t>
  </si>
  <si>
    <t>Article Description</t>
  </si>
  <si>
    <t xml:space="preserve"> SRP inc.vat </t>
  </si>
  <si>
    <t xml:space="preserve"> SRP exc.vat</t>
  </si>
  <si>
    <t xml:space="preserve">Promotion </t>
  </si>
  <si>
    <t>Period</t>
  </si>
  <si>
    <t>Product Type (SNS/B2B)</t>
  </si>
  <si>
    <t>EAN/UPC Code</t>
  </si>
  <si>
    <t>Free Bundle</t>
  </si>
  <si>
    <t>Selling Point</t>
  </si>
  <si>
    <t>Basic dimension W x H x L (cm)</t>
  </si>
  <si>
    <t>weight (kg.)</t>
  </si>
  <si>
    <t>ICT</t>
  </si>
  <si>
    <t>Data Sheet Link</t>
  </si>
  <si>
    <t>Remark</t>
  </si>
  <si>
    <t>CPU</t>
  </si>
  <si>
    <t>Model</t>
  </si>
  <si>
    <t>Computer</t>
  </si>
  <si>
    <t>Tablet &amp; Handheld</t>
  </si>
  <si>
    <t>Standard</t>
  </si>
  <si>
    <t>Samsung</t>
  </si>
  <si>
    <t>SNS</t>
  </si>
  <si>
    <t>21.8x13.1x2.9</t>
  </si>
  <si>
    <t>Phone &amp; Phone Accessories</t>
  </si>
  <si>
    <t>Mobile Phone</t>
  </si>
  <si>
    <t>Galaxy A55 5G</t>
  </si>
  <si>
    <t>Galaxy A35 5G</t>
  </si>
  <si>
    <t>11 Mar'24</t>
  </si>
  <si>
    <t xml:space="preserve">SM-A356ELBDTHL
SM-A356ELVDTHL
SM-A356EZKDTHL
</t>
  </si>
  <si>
    <t xml:space="preserve">SM-A556ELBDTHL
SM-A556ELVDTHL
SM-A556EZKDTHL
SM-A556ELBATHL
SM-A556ELVATHL
SM-A556EZKATHL
</t>
  </si>
  <si>
    <t>11,999 (8/128)</t>
  </si>
  <si>
    <t>15,999 (12/256)
13,999 (8/128)</t>
  </si>
  <si>
    <t>3 colors
Iceblue (Marketing color)
Lilac
Navy</t>
  </si>
  <si>
    <t>3 colors
Lilac (Marketing color)
Iceblue
Navy</t>
  </si>
  <si>
    <t xml:space="preserve">Infra 2G GSM,3G WCDMA,4G LTE FDD,4G LTE TDD,5G Sub6 FDD,5G Sub6 TDD
2G GSM GSM850,GSM900,DCS1800,PCS1900
3G UMTS B1(2100),B2(1900),B4(AWS),B5(850),B8(900)
4G FDD LTE B1(2100),B2(1900),B3(1800),B4(AWS),B5(850),B7(2600),B8(900),B12(700),B13(700),B17(700),B20(800),B25(1900),B26(850),B28(700),B66(AWS-3)
4G TDD LTE B38(2600),B40(2300),B41(2500)
5G FDD Sub6 N1(2100),N3(1800),N5(850),N7(2600),N8(900),N26(850),N28(700),N66(AWS-3)
5G TDD Sub6 N40(2300),N41(2500),N77(3700),N78(3500)
</t>
  </si>
  <si>
    <t xml:space="preserve"> หน้าจอ : 6.6" 1080 x 2340 (FHD+) Super AMOLED 120Hz</t>
  </si>
  <si>
    <t>Samsung | Exynos 1380</t>
  </si>
  <si>
    <t>Samsung | Exynos 1480</t>
  </si>
  <si>
    <t>(8/128)</t>
  </si>
  <si>
    <t>12/256
8/128</t>
  </si>
  <si>
    <t>256GB / 128GB</t>
  </si>
  <si>
    <t>13MP</t>
  </si>
  <si>
    <t>32MP</t>
  </si>
  <si>
    <t>Main: 50 MP (OIS)
Ultra wide: 8MP
Macro: 5MP</t>
  </si>
  <si>
    <t>Main: 50 MP (OIS)
Ultra wide: 12MP
Macro: 5MP</t>
  </si>
  <si>
    <t>161.7 x 78.0 x 8.2mm</t>
  </si>
  <si>
    <t>161.1 x 77.4 x 8.2 mm</t>
  </si>
  <si>
    <t>802.11a/b/g/n/ac/ax 2.4GHz+5GHz, HE80, MIMO, 1024-QAM</t>
  </si>
  <si>
    <t>Android 14
One UI 6.1</t>
  </si>
  <si>
    <t>SSG-SM-X115NZAETHL</t>
  </si>
  <si>
    <t>Samsung Tab A9 GY 8.7" LTE 8/128</t>
  </si>
  <si>
    <t>SM-X115NZAETHL</t>
  </si>
  <si>
    <t>Tab A9 LTE (SM-X115B) 
RAM:4/ROM:64 B/8/128 GB (SM-X115NZAETHL)</t>
  </si>
  <si>
    <t>LTE:
SM-X115NZAATHL (4/64 GB / Graphite) &gt;&gt; Ramp down, reduce RRP THB 1,000 to THB 5,990 - Still able to input demand if any account or dealer want to sell / shift focus to online channels
SM-X115NZAETHL (8/128 GB / Graphite) &gt;&gt; Upgrade RAM/ROM to 8/128 GB - Introduce to market W23 onwards with same RRP of THB 6,990</t>
  </si>
  <si>
    <t>Galaxy Tab S6 Lite</t>
  </si>
  <si>
    <t>Pending</t>
  </si>
  <si>
    <t>Li-ion</t>
  </si>
  <si>
    <t>Tab S6 Lite LTE (SM-P625)
RAM:4/ROM:128 GB</t>
  </si>
  <si>
    <t>LTE:
SM-P625NZAETHL (Gray)
SM-P625NLGETHL (Mint)</t>
  </si>
  <si>
    <t>Galaxy Tab S6 Lite LTE  แท็บเล็ตมีปากกา S Pen ราคาถูกที่สุด</t>
  </si>
  <si>
    <t>1. ปากกา S Pen เขียนลื่น ไม่หน่วง</t>
  </si>
  <si>
    <t>S Pen ฟรี! ไม่ต้องซื้อแยก ไม่หน่วง เหมือนใช้ปากกาจริงเขียนลงบนกระดาษ ความหน่วงต่ำ XX มิลลิวินาที - pending</t>
  </si>
  <si>
    <t xml:space="preserve">S Pen สามารถหยิบใช้งานได้ทันที ไม่จำเป็นต้องชาร์จแบต </t>
  </si>
  <si>
    <t>วางมือบนจอได้ เขียนไปด้วยได้</t>
  </si>
  <si>
    <t>S Pen จัดเต็มไปด้วย Features ต่างๆ เช่น S Pen Translate (แปลภาษา), Smart Select (ครอปเฉพาะจุด), S Pen to Text (เขียนหาข้อมูลด้วยลายมือ ไม่ต้องใช้คีย์บอร์ด) / Write-Off Screen (เคาะหน้าจอ 2 ที จดได้ทันที) / AR Doodle / Magnify (แว่นขยาย)</t>
  </si>
  <si>
    <t>เขียนผิด กดลบได้ง่ายๆแค่คลิกตรงปุ่มบนปากกา</t>
  </si>
  <si>
    <t>2. ชิปเซ็ทใหม่ ใช้งานลื่นไหลมากขึ้น 1.4 เท่า ความจุสูง 128 GB ใช้งานได้ยาวๆ หลายปี</t>
  </si>
  <si>
    <t>ชิปเซ็ตใหม่ Exynos1280 ช่วยให้การใช้งานและการประมวลไวขึ้น 28% Multi Core (CPU)  และช่วยให้การประมวลภาพ Graphic ต่างๆดีขึ้นถึง 43% (GPU) * เมื่อเทียบกับ Galaxy Tab S6 Lite 2022</t>
  </si>
  <si>
    <t>ROM ที่เพิ่มขึ้น จาก 4/64 เป็น 4/128 (เมื่อเทียบกับ Galaxy Tab S6 Lite 2022) ช่วยให้เก็บข้อมูลได้จุใจ ซัพพอร์ตใช้งานได้ยาวๆ ไม่ต้องซื้อ Cloud เพิ่ม</t>
  </si>
  <si>
    <t>ดาวโหลดแอพได้จุใจ เมมเต็มไม่ต้องห่วง ใส่ micro SD Card เพิ่มความจำได้สูงสุด 1 TB</t>
  </si>
  <si>
    <t>3. หน้าจอ 10.4" พกพาง่าย ถือไปไหนก็สะดวก</t>
  </si>
  <si>
    <t>หน้าจอขนาดเหมาะสมพอดีกับการจดในห้องเรียน ดูคลิปการเรียนการสอนได้เต็มตา และขีดเขียนได้สบายไม่อึดอัด</t>
  </si>
  <si>
    <t>วัสดุบางเบาแต่แข็งแรงทนทาน น้ำหนักเพียง 467กรัม ถือใช้งานได้ชิวๆ พกพาสะดวกไปได้ทุกที่</t>
  </si>
  <si>
    <t>ดีไซน์สวยทันสมัย ขอบจอบาง 7 มิล ในราคาย่อมเยาว์</t>
  </si>
  <si>
    <t>ลำโพงคู่ด้านบน-ล่างที่ออกแบบโดย Dolby Atmos ให้ประสบการณ์เสียงที่สมดุล</t>
  </si>
  <si>
    <t>วันที่ 11 เมษายน 2567</t>
  </si>
  <si>
    <t>Gray - เทา, Mint (เขียว)</t>
  </si>
  <si>
    <t>10.4” TFT, 60Hz อัตราส่วนหน้าจอต่อตัวเครื่อง 81% (16:10)</t>
  </si>
  <si>
    <t xml:space="preserve">	WIFI6, WIFI Direct, BT V5.3</t>
  </si>
  <si>
    <t>3G CAT : DL Cat24 / UL Cat6</t>
  </si>
  <si>
    <t>LTE CAT: DL Cat15/ UL Cat16</t>
  </si>
  <si>
    <t>Exynos 1280</t>
  </si>
  <si>
    <t>5 MP, F2.0</t>
  </si>
  <si>
    <t>8 MP, F1.9</t>
  </si>
  <si>
    <t>154.3 x 244.5 x 7.0mm /467g</t>
  </si>
  <si>
    <t>Accelerometer,Gyro Sensor,Hall Sensor,RGB Light Sensor</t>
  </si>
  <si>
    <t>Galaxy Buds Pro, Galaxy Buds Live, Galaxy Buds</t>
  </si>
  <si>
    <t>BT V5.3</t>
  </si>
  <si>
    <t>Android 14 (Will Add gaurantee upgrade - Pending)</t>
  </si>
  <si>
    <t>S Pen Support : NO</t>
  </si>
  <si>
    <t>Galaxy Z Flip6</t>
  </si>
  <si>
    <t>GH43-05206A
GH43-05210A</t>
  </si>
  <si>
    <t>Galaxy Z Fold6</t>
  </si>
  <si>
    <t>GH43-05213A
GH43-05217A</t>
  </si>
  <si>
    <t>10 Jul'24</t>
  </si>
  <si>
    <t xml:space="preserve">SM-F956BZSDTHL
SM-F956BLIDTHL
SM-F956BDBDTHL
SM-F956BZSGTHL
SM-F956BLIGTHL
SM-F956BDBGTHL
SM-F956BZSHTHL
SM-F956BLIHTHL
SM-F956BDBHTHL
</t>
  </si>
  <si>
    <t>SM-F741BZSATHL
SM-F741BLBATHL
SM-F741BZYATHL
SM-F741BLGATHL
SM-F741BZSETHL
SM-F741BLBETHL
SM-F741BZYETHL
SM-F741BLGETHL</t>
  </si>
  <si>
    <t>3 Colors
(Silver Shadow, Pink, Navy)
2 customized colors via e-store and BOPIS EA at SES</t>
  </si>
  <si>
    <t>4 Colors
(Silver Shadow, Yellow, Blue, Mint)
3 customized colors via e-store and BOPIS EA at SES</t>
  </si>
  <si>
    <t>หน้าจอด้านใน 7.6"
หน้าจอด้านนอก 6.3"  22.1:9</t>
  </si>
  <si>
    <t xml:space="preserve">2G GSM GSM850,GSM900,DCS1800,PCS1900
3G UMTS (WCDMA) B1(2100),B2(1900),B4(AWS),B5(850),B8(900)
4G LTE FDD B1(2100),B2(1900),B3(1800),B4(AWS),B5(850),B7(2600),B8(900),B12(700),B13(700),B17(700),B18(800),B19(800),B20(800),B25(1900), B26(850),B28(700), B32(1500), B66(AWS-3)
4G LTE TDD B38(2600),B39(1900),B40(2300),B41(2500) 
4G 4x4 MIMO band  B1(2100),B3(1800),B4(AWS),B7(2600),B66(AWS-3),B38(2600),B40(2300),B41(2500)
5G Sub6 FDD N1(2100),N2(1900),N3(1800),N5(850),N7(2600),N8(900),N12(700),N20(800),N25(1900), N26(850), N28(700),N66(AWS-3)
5G Sub6 TDD N38(2600),N40(2300),N41(2500),N75(1500), N77(3700),N78(3500)
5G 4x4 MIMO band
N1(2100),N3(1800),N7(2600),N66(AWS-3),N38(2600),N40(2300),N41(2500),N77(3700),N78(3500)
</t>
  </si>
  <si>
    <t xml:space="preserve">2G GSM GSM850,GSM900,DCS1800,PCS1900
3G UMTS (WCDMA) B1(2100),B2(1900),B4(AWS),B5(850),B8(900)
4G LTE FDD B1(2100),B2(1900),B3(1800),B4(AWS),B5(850),B7(2600),B8(900),B12(700),B13(700),B17(700),B18(800),B19(800),B20(800),B25(1900), B26(850),B28(700), B66(AWS-3)
4G LTE TDD B38(2600),B39(1900),B40(2300),B41(2500) 
4G 4x4 MIMO band  B1(2100),B3(1800),B4(AWS),B7(2600),B66(AWS-3),B38(2600),B40(2300),B41(2500)
5G Sub6 FDD N1(2100),N2(1900),N3(1800),N5(850),N7(2600),N8(900),N12(700),N20(800),N25(1900), N26(850), N28(700),N66(AWS-3)
5G Sub6 TDD N38(2600),N40(2300),N41(2500),N77(3700),N78(3500)
5G 4x4 MIMO band
N1(2100),N3(1800),N7(2600),N66(AWS-3),N38(2600),N40(2300),N41(2500),N77(3700),N78(3500)
</t>
  </si>
  <si>
    <t>หน้าจอด้านใน (จอหลัก): 7.6", QXGA+ (2160 x 1856, 20.9:18), 374ppi, Dynamic AMOLED 2X 
หน้าจอด้านนอก: 6.3" HD+ (2376 x 968, 22.1:9), 410ppi, Dynamic AMOLED 2X</t>
  </si>
  <si>
    <t>หน้าจอด้านใน (จอหลัก): 6.7", FHD+ (2640 x 1080), Dynamic AMOLED 2X 
หน้าจอด้านนอก: 3.4", (748 x 720), 306ppi, Super AMOLED</t>
  </si>
  <si>
    <t>12/512GB
12/256GB</t>
  </si>
  <si>
    <t>กล้องหน้า 4 MP
กล้องฝาปิด 10MP</t>
  </si>
  <si>
    <t>10MP</t>
  </si>
  <si>
    <t xml:space="preserve">UW 12 MP + W 50 MP  + Tele 10 MP(3X) </t>
  </si>
  <si>
    <t>UW 12 MP + W 50MP</t>
  </si>
  <si>
    <t>Galaxy Ring,Galaxy Buds3 Pro,Galaxy Buds2 Pro,Galaxy Buds Pro,Galaxy Buds Live,Galaxy Buds+,Galaxy Buds3,Galaxy Buds2,Galaxy Buds,Galaxy Buds FE,Galaxy Fit3,Galaxy Fit2,Galaxy Fit e,Galaxy Fit,Galaxy Watch FE,Galaxy Watch Ultra,Galaxy Watch7,Galaxy Watch6,Galaxy Watch5,Galaxy Watch4,Galaxy Watch3,Galaxy Watch,Galaxy Watch Active2,Galaxy Watch Active</t>
  </si>
  <si>
    <t>Wi-Fi 6E 802.11a/b/g/n/ac/ax 2.4GHz+5GHz+6GHz, HE160, MIMO, 1024-QAM</t>
  </si>
  <si>
    <t>50MP Dual preview 
ภาพคมชัด เห็นตัวเองเรียลไทม์ ขณะถูกถ่ายภาพ ได้ช็อตเป๊ะถูกใจ</t>
  </si>
  <si>
    <t>Galaxy AI ชีวิตที่ง่ายและเหนือไปอีกขั้น
Sketch to Image - เติมวัตถุลงบนภาพถ่าย หรือ เปลี่ยนภาพวาดเป็นงานศิลปะ
Composer - ร่างข้อความ เอกสารทันใจภายใน 1 นาที</t>
  </si>
  <si>
    <t>Galaxy AI ชีวิตที่ง่ายและเหนือไปอีกขั้น
Portrait studio - สนุกกับ AI เปลี่ยนภาพคุณได้ 4 สไตล์
Interactive wallpaper - สนุกกับการตกแต่งจอนอกกับวอลเปเปอร์ที่เคลื่อนไหวตามท่าทาง
Interpret (รูปแบบใหม่) - พูดปุ๊บ แปลปั๊บ โชว์ข้อความของคู่สนทนาบนจอนอก</t>
  </si>
  <si>
    <t>น้ำหนักเบาลงและบางขึ้น
ให้ความรู้สึกเหมือนกับถือ S24 ultra</t>
  </si>
  <si>
    <t>แบตใหญ่ขึ้น ใช้ได้นานตลอดทั้งวัน (+4ชั่วโมง)</t>
  </si>
  <si>
    <t>Android 14
One UI 6.1.1</t>
  </si>
  <si>
    <t>Samsung Knox, Samsung Knox Vault, Auto Blocker</t>
  </si>
  <si>
    <t>SIM : Dual sim SIM 1 + SIM 2 + MicroSD</t>
  </si>
  <si>
    <t>Front Camera - Resolution : 8MP</t>
  </si>
  <si>
    <t>Wi-Fi : 802.11a/b/g/n/ac 2.4GHz+5GHz, VHT80</t>
  </si>
  <si>
    <t>Galaxy A06</t>
  </si>
  <si>
    <t>CU4863F120</t>
  </si>
  <si>
    <t> EP-DN980BWE</t>
  </si>
  <si>
    <t xml:space="preserve">Galaxy A06 </t>
  </si>
  <si>
    <t>29 Aug'24</t>
  </si>
  <si>
    <t xml:space="preserve">SM-A065FLGGTHL
SM-A065FZKGTHL
SM-A065FLGDTHL
SM-A065FZKDTHL
</t>
  </si>
  <si>
    <t>4,299 (4/128)
3,699 (4/64)</t>
  </si>
  <si>
    <t xml:space="preserve">2 colors
Light Green (Marketing color)
Black
Pacshot Link:
Light Green
https://drive.google.com/drive/folders/1TYMFI-wFR0RhzG-iJJhPEudx8CD9qAFi?usp=drive_link
Blue Black
https://drive.google.com/drive/folders/17n9ULd9mlKXicgLwYNHQngBb7gL2mT_1?usp=drive_link
</t>
  </si>
  <si>
    <t xml:space="preserve">Infra-2G GSM,3G WCDMA,4G LTE FDD,4G LTE TDD
2G GSM-GSM850,GSM900,DCS1800
3G UMTS-B1(2100),B5(850),B8(900)
4G FDD LTE-B1(2100),B3(1800),B5(850),B7(2600),B8(900),B20(800),B28(700)
4G TDD LTE-B38(2600),B40(2300),B41(2500)
</t>
  </si>
  <si>
    <t>6.7" 720 x 1600 (HD+) LCD 60Hz</t>
  </si>
  <si>
    <t>Mediatek Helio G85</t>
  </si>
  <si>
    <t>4/128
4/64</t>
  </si>
  <si>
    <t>Dual sim SIM 1 + SIM 2 + MicroSD</t>
  </si>
  <si>
    <t>Main: 50 MP
Depth: 2MP</t>
  </si>
  <si>
    <t>167.3 x 77.3 x 8.0</t>
  </si>
  <si>
    <t>802.11a/b/g/n/ac 2.4GHz+5GHz, VHT80</t>
  </si>
  <si>
    <t xml:space="preserve">เร็วแรง ชาร์จไว 25W </t>
  </si>
  <si>
    <t>ปลอดภัยจากโจรไซเบอร์ด้วย Auto Blocker ป้องกันมิจฉาชีพได้แค่คลิกเดียว</t>
  </si>
  <si>
    <t>กล้องคมชัด 50MP ถ่ายรูปสวย</t>
  </si>
  <si>
    <t>Pin, Password, Pattern, Swipe
Biometric: Face, Fingerprints (new)</t>
  </si>
  <si>
    <t>Rear Camera - Resolution : UW 12 MP 1.12 um, FF (F2.2) +
W 50 MP 1.0 um, 2PD OIS (F1.8) +
Tele 3X 8MP 1.0 um, OIS (F2.4)</t>
  </si>
  <si>
    <t>Dex Support : NO</t>
  </si>
  <si>
    <t>มีสาย Usb ในกล่อง ไม่มี adaptor</t>
  </si>
  <si>
    <t>Moonstone Gray</t>
  </si>
  <si>
    <t>OS : Android 14 / Upgrade 4 times</t>
  </si>
  <si>
    <t>Display :  12.4”, Dynamic AMOLED 2X, 120 Hz
อัตราส่วนหน้าจอต่อตัวเครื่อง 84.4%
2800 x 1752 (WQXGA+)</t>
  </si>
  <si>
    <t>CPU: MediaTek Dimensity 9300+ (4nm)</t>
  </si>
  <si>
    <t>Port : microSD: up to 1.5 TB</t>
  </si>
  <si>
    <t>Camera : 13 MP + 8 MP (Ultra wide) /12 MP (Ultra Wide)</t>
  </si>
  <si>
    <t>USB : Type C, USB 3.2 Gen 1</t>
  </si>
  <si>
    <t>SSG-SM-X820NZAATHL</t>
  </si>
  <si>
    <t>Samsung Tab S10+ GY 12.4" Wi-Fi 12/256GB</t>
  </si>
  <si>
    <t>Tab S10 Ultra 5G (SM-X926B)
RAM:12 / ROM:512 GB</t>
  </si>
  <si>
    <t>Tab S10+ 5G (SM-X826B) // Tab S10+ Wifi (SM-X820)
RAM:12/ROM:256 GB</t>
  </si>
  <si>
    <t>5G: SM-X926BZAETHL (Moonstone Gray)</t>
  </si>
  <si>
    <t>5G:
SM-X826BZAATHL (Moonstone Gray)
Wi-Fi:
SM-X820NZAATHL (Moonstone Gray)</t>
  </si>
  <si>
    <t>Galaxy Tab S10 Ultra แท็บเล็ตที่มีฟีเจอร์ AI ช่วยให้คุณทำงานได้ง่ายขึ้น เสร็จเร็วขึ้น แต่ยังจัดเต็มด้าน Entertainment</t>
  </si>
  <si>
    <t>Galaxy Tab S10+ แท็บเล็ตที่มีฟีเจอร์ AI ช่วยให้คุณทำงานได้ง่ายขึ้น เสร็จเร็วขึ้น แต่ยังจัดเต็มด้าน Entertainment</t>
  </si>
  <si>
    <t>1. ฟีเจอร์ AI ยกระดับการทำงานไปอีกขั้นอย่างไร้รอยต่อ</t>
  </si>
  <si>
    <t>AI Key บนคีย์บอร์ด - สั่งการเรียกใช้ AI ด้วยการกดปุ่มเพียงครั้งเดียว ภายในเสี้ยววิ สามารถหาข้อมูลได้ ถามอะไรก็ตอบได้ด้วย Gemini หรือ Bixby (สามารถเลือก Default AI system ได้ระหว่าง Gemini หรือ Bixby ใน setting)</t>
  </si>
  <si>
    <t>Circle to search - วิธีใหม่ในการหาข้อมูล สะดวกยิ่งขึ้นบนหน้าจอที่ใหญ่ขึ้น กดค้างปุ่มเดียว ได้ทั้งหาข้อมูล แปลภาษา หรือจะแก้ไขโจทย์ปัญหาเลขก็ได้</t>
  </si>
  <si>
    <t>Note Assist - ช่วยให้จดโน๊ตได้สะดวกขึ้น 1. สามารถถอดเสียงและสรุปจากเสียงที่อัดผ่าน Samsung Notes ได้ 2. สามารถจัดเรียงโน๊ตให้เป็นรูปแบบ เช่น minute of meeting (สรุปการประชุม) ได้ 3. สามารถสรุปและแปลภาษาจากโน๊ตที่จดผ่าน Samsung Notes ได้</t>
  </si>
  <si>
    <t>Handwritting Assist - แก้ไขและจัดระเบียบลายมือ เปลี่ยนลายมือที่ไม่เป็นระเบียบของเราให้สวยงามมากยิ่งขึ้น เช่น จดเอียง ใช้ AI ช่วยปรับให้บรรทัดตรงกันได้</t>
  </si>
  <si>
    <t>สรุปเอกสารและแปลไฟล์ PDF ได้ - สรุป Paper ยาว 3 หน้ากระดาษให้เหลือเพียงย่อหน้าเดียว อ่าน ครบ จบใน 3 นาที</t>
  </si>
  <si>
    <t>Sketch to Image - ใช้ S Pen วาดภาพ แล้วใช้ AI Sketch to Image เสกภาพให้เป็นผลงานชิ้นเอก</t>
  </si>
  <si>
    <t>ชิปใหม่ MediaTek Dimensity 9300+ อันทรงพลังที่ถูกสร้างมาเพื่อใช้งานฟีเจอร์ AI โดยเฉพาะ</t>
  </si>
  <si>
    <t>ระบบทําความเย็นขั้นสูง (Vapor Chamber) ขนาด 2036.7 mm2 ใหญ่กว่าเดิมถึง 1.48 เท่า ทำให้กำจัดความร้อนได้มีประสิทธิภาพมากยิ่งขึ้น *เมื่อเทียบกับ Galaxy TabS9 series (1380.7 mm2)</t>
  </si>
  <si>
    <t>เปลี่ยนแท็บเล็ต ให้เป็นหน้าตาเหมือนแล็บท้อปทันที ด้วย Dex Mode (Desktop Experience) พร้อมอุปกรณ์เสริมที่ช่วยเติมเต็มอย่าง Book Cover keyboard Slim</t>
  </si>
  <si>
    <t>แบ่งหน้าจอได้สูงสุด 3จอ 4 รูปแบบ (Multi-Windows) ทำงานได้แบบ Multi-Tasking</t>
  </si>
  <si>
    <t>AI Dialogue Boost - AI บูสเสียงอัจฉริยะ ทำให้เสียงพูดบทสนทนาของนักแสดงชัด ก้องกังวาล แม้ว่าเสียง sound effect หนังจะดัง เช่น เครื่องบินตก เสียงระเบิด ฯลฯ ใช้ได้กับ app ดังๆ เช่น Netflix, Youtube, Google Movies &amp; TV, Prime Video และ Hulu</t>
  </si>
  <si>
    <t>จอใหญ่ 12.4"  ดูหนังเด็มจอพร้อมหน้าจอ Dynamic AMOLED 2X ภาพแสดงผลสีสด สวย คมชัด</t>
  </si>
  <si>
    <t>ชิปเซ็ตใหม่ MediaTek Dimensity 9300+ ที่มีขนาดเล็กเพียง 4นาโนเมตร ช่วยให้การใช้งานและการประมวลไวขึ้น 17% CPU, 12% NPU และ และช่วยให้การประมวลภาพ Graphic ต่างๆดีขึ้นถึง 30% (GPU) * เมื่อเทียบกับ Galaxy TabS9 series</t>
  </si>
  <si>
    <t>รองรับระบบ Ray Tracing เทคโนโลยีกราฟิกที่คำนวณแสงและเงาให้มีความสมจริง รวมถึงเงาสะท้อนของวัตถุต่าง ๆ ได้แบบ Real-Time ทำให้ภาพหรือวิดีโอเกมมีกราฟิกที่สวยงามและมีเงาสะท้อนที่สมจริง ตัวอย่างเกม NetEase - DIABLO IMMORTAL, NetEase – Racing Master, Tencent - TARIS LAND, WeMade - NIGHT CROWS</t>
  </si>
  <si>
    <t>ที่สุดของคุณภาพเสียง ลำโพง 4ตัว ถูกปรับจูนด้วย Dolby Atmos และ AKG  เสี่ยงดังกระหึ่มอย่างมีมิติรอบทิศทาง</t>
  </si>
  <si>
    <t>อัตราส่วนหน้าจอ 16:10 พร้อมให้ดูหนัง ดูcontent ได้เต็มจอ เต็มตา</t>
  </si>
  <si>
    <t>3. สเปคระดับท็อป วัสดุเครื่องที่ทนทาน ทนน้ำ ทนฝุ่น IP68 พร้อมไปกับคุณได้ทุกที่</t>
  </si>
  <si>
    <t>เพิ่มจอกันแสงสะท้อน อัตราการสะท้อนแสงต่ำกว่า 2% ทำให้ใช้แท็บเล็ต ทำงาน ดูหนังในคาเฟ่ ไม่ต้องกลัวจอสะท้อนอีกต่อไป (เมื่อเทียบ S9 series ที่ไม่มีจอกันแสงสะท้อน)</t>
  </si>
  <si>
    <t>แท็บเล็ตทนน้ำ ทนฝุ่น ด้วย certification IP68 ทั้งตัวเครื่องและ S Pen พร้อมวัสดุ Armor Aluminum ที่มีความแข็งแรงมากยิ่งขึ้น 10% (ค่าความแข็งแรง 176 Hv) *เมื่อเทียบกับ S9 seriesที่มีค่าความแข็งแรง 160 Hv</t>
  </si>
  <si>
    <t>มี Algorithm เรื่องการปรับแสงให้เห็นจอชัด สีสด มองเห็นอย่างชัดเจนในที่กลางแจ้ง เหมาะกับการใช้นอกสถานที่</t>
  </si>
  <si>
    <t>จอใหญ่ 12.4"แต่น้ำหนักเบา พกพาง่าย คล่องตัวกว่า (เมื่อเทียบกับคอมพิวเตอร์ / แล็ปท้อป)</t>
  </si>
  <si>
    <t>พร้อมแบตเตอรี่จัดเต็มให้มาเยอะถึง 11,200 mAh รองรับเทคโนโลยีชาร์จเร็ว 45W พร้อมใช้นอกสถานที่ตลอดทั้งวัน</t>
  </si>
  <si>
    <t>ใส่ micro SD card ได้สูงสุด 1.5 TB *เมื่อเทียบกับ S9 series ที่ได้เพียง 1 TB</t>
  </si>
  <si>
    <t>รองรับ e-sim หมดห่วงเมื่อต้องเดินทางไกล</t>
  </si>
  <si>
    <t>YouTube Premium ฟรี 2 เดือน สำหรับผู้ใช้งานใหม่เท่านั้น
YouTube Premium เป็นเครื่องหมายการค้าของ Google LLC. 
*เงื่อนไขทั้งหมด: https://www.youtube.com/premium/restrictions
*สามารถรับสิทธิพิเศษได้ถึงวันที่ 1 เมษายน 2568</t>
  </si>
  <si>
    <t>GoodNotes ฟรีปีแรก สำหรับลูกค้า Tab S10 Series (มูลค่าโดยประมาณ 300 บาท) สำหรับผู้ใช้งานใหม่ และลด20%สำหรับการซื้อปีต่อไป 
*หากต้องการรับสิทธิประโยชน์ เพียงซื้ออุปกรณ์ที่โหลดไว้ล่วงหน้าและดาวน์โหลดแอปเวอร์ชันล่าสุดจาก Galaxy Store</t>
  </si>
  <si>
    <t>LumaFushion - แอปพลิเคชั่นตัดต่อ ลด50% เมื่อซื้อครั้งแรก
และ ทดลองใช้ฟรีสําหรับ Storyblocks 1 เดือ (ทดลองใช้เทมเพลตสําหรับวิดีโอและรูปภาพ)
*หากต้องการรับสิทธิประโยชน์ ให้ดาวน์โหลดแอปจาก Galaxy Store</t>
  </si>
  <si>
    <t>ArcSite - ใช้ฟรี 1 เดือนแรก และลด 30% เมื่อซื้อ subscription ครั้งถัดไป 
*ต้องดาวโหลดจาก Galaxy Store เท่านั้นถึงจะได้รับสิทธิ์นี้</t>
  </si>
  <si>
    <t>Clip Studio Paint - แอปพลิเคชั่นวาดรูป ทดลองใช้ฟรี 6 เดือน และ ส่วนลด 20% สําหรับการสมัครสมาชิกครั้งแรกหลังจากทดลองใช้ฟรี
*หากต้องการรับสิทธิประโยชน์ ให้ดาวน์โหลดแอปจาก Galaxy Store</t>
  </si>
  <si>
    <t>Noteshelf 3 - ส่วนลด 30% สําหรับการอัปเกรดเป็นระดับพรีเมียม
*หากต้องการรับสิทธิประโยชน์ ให้ดาวน์โหลดแอปจาก Galaxy Store</t>
  </si>
  <si>
    <t>Adobe Lightroom และ Adobe Express - ฟรี 2 เดือน
*ต้องดาวโหลดจาก Galaxy Store เท่านั้นถึงจะได้รับสิทธิ์นี้ 
*สามารถรับสิทธิพิเศษได้ถึงวันที่ 9 กุมภาพันธ์ 2568</t>
  </si>
  <si>
    <t>วันที่ 3 ตุลาคม 2567</t>
  </si>
  <si>
    <t>14.6”, Dynamic AMOLED 2X, 120 Hz
อัตราส่วนหน้าจอต่อตัวเครื่อง 90.3%
2960 x 1848 (WQXGA+)</t>
  </si>
  <si>
    <t>12.4”, Dynamic AMOLED 2X, 120 Hz
อัตราส่วนหน้าจอต่อตัวเครื่อง 84.4%
2800 x 1752 (WQXGA+)</t>
  </si>
  <si>
    <t>MediaTek Dimensity 9300+ (4nm)</t>
  </si>
  <si>
    <t>512GB</t>
  </si>
  <si>
    <t>256GB</t>
  </si>
  <si>
    <t>1.5TB</t>
  </si>
  <si>
    <t>Not support</t>
  </si>
  <si>
    <t>FDD : B1, B2, B3, B4, B5, B7, B8, B12, B13, B17, B20, B25, B26, B28, B32, B66
TDD : B38, 39, B40, B41</t>
  </si>
  <si>
    <t>FDD : N1, N2, N3, N5, N7, N8, N12, N20, N25, N26, N28, N66, N75
TDD : N38, N40, N41, N77, N78</t>
  </si>
  <si>
    <t>Recording : 4K @ 30fps
Player: UHD 8K (7680 x 4320) | @60fps</t>
  </si>
  <si>
    <t>326.4 x 208.6 x 5.4mm / 723g</t>
  </si>
  <si>
    <t>285.4 x 185.4 x 5.6mm - 576g (5G) / 571 g (Wi-Fi)</t>
  </si>
  <si>
    <t>Type C, USB 3.2 Gen 1</t>
  </si>
  <si>
    <t>Accelerometer,Fingerprint Sensor,Gyro Sensor,Geomagnetic Sensor,Hall Sensor,RGB Light Sensor</t>
  </si>
  <si>
    <t>Galaxy Buds3 Pro, Galaxy Buds3, Galaxy Buds2 Pro, Galaxy Buds2, Galaxy Buds Pro, Galaxy Buds Live, Galaxy Buds+, Galaxy Buds, Galaxy Buds FE</t>
  </si>
  <si>
    <t>Android 14 / Upgrade 4 times</t>
  </si>
  <si>
    <t>Galaxy S24 FE</t>
  </si>
  <si>
    <t>26 Sep'24</t>
  </si>
  <si>
    <t>SM-S721BLBBTHL
SM-S721BZKBTHL
SM-S721BLGBTHL
SM-S721BLBCTHL
SM-S721BZKCTHL
SM-S721BLGCTHL</t>
  </si>
  <si>
    <t>3 Colors
(Blue,Mint,Graphite)
*No e-store exclusive color</t>
  </si>
  <si>
    <t xml:space="preserve">6.7” </t>
  </si>
  <si>
    <t>2G: GSM850,GSM900,DCS1800,PCS1900
3G: B1(2100),B2(1900),B4(AWS),B5(850),B8(900)
4G: B1(2100),B2(1900),B3(1800),B4(AWS),B5(850),B7(2600),B8(900),B12(700),B13(700),B17(700),B18(800),B19(800),B20(800),B25(1900),B26(850),B28(700),B32(1500),B38(2600),B40(2300),B41(2500),B66(AWS-3) 
5G: N1(2100),N2(1900),N3(1800),N5(850),N7(2600),N8(900),N12(700),N20(800),N25(1900),N26(850),N28(700),N38(2600),N40(2300),N41(2500),N66(AWS-3),N75(1500),N77(3700),N78(3500)</t>
  </si>
  <si>
    <t xml:space="preserve">6.7” FHD+ (1080 x 2340), 385 ppi
Dynamic AMOLED 2X 60-120 HZ </t>
  </si>
  <si>
    <t>Exynos 2400e</t>
  </si>
  <si>
    <t>Not supported</t>
  </si>
  <si>
    <t>1 Nano Sim + eSim</t>
  </si>
  <si>
    <t>10MP (F2.4), 1.22um</t>
  </si>
  <si>
    <t>UW 12 MP 1.12 um, FF (F2.2) +
W 50 MP 1.0 um, 2PD OIS (F1.8) +
Tele 3X 8MP 1.0 um, OIS (F2.4)</t>
  </si>
  <si>
    <t>USB Type-C
Wireless PowerShare
Super Fast Charging 25W
FWC 2.0 (Fast Wireless Charging 2.0 10W or more)</t>
  </si>
  <si>
    <t>สมาร์ทโฟนแฟล็กชิปตัวจบ สเปกครบ ราคาคุ้ม</t>
  </si>
  <si>
    <t>8K VDO คมจัด รับจบทุกคอนเทนต์</t>
  </si>
  <si>
    <t>50 MP แสงน้อย มือสั่นก็คมชัดด้วย AI Power</t>
  </si>
  <si>
    <t xml:space="preserve">GH96-18848B </t>
  </si>
  <si>
    <t>4700 mAh</t>
  </si>
  <si>
    <t xml:space="preserve">GH39-02111A </t>
  </si>
  <si>
    <t xml:space="preserve">Galaxy Tab S10 Ultra </t>
  </si>
  <si>
    <t>GH43-05236A</t>
  </si>
  <si>
    <t xml:space="preserve">Ejection Pin, Quick Start Guide,Book Cover Keyboard </t>
  </si>
  <si>
    <t>Galaxy Tab S10+</t>
  </si>
  <si>
    <t>SNS2</t>
  </si>
  <si>
    <t>30.3x20.2x2.1</t>
  </si>
  <si>
    <t>SM-X820NZAATHL</t>
  </si>
  <si>
    <t>Front Camera - Resolution : 13 MP</t>
  </si>
  <si>
    <t>Galaxy A16 5G</t>
  </si>
  <si>
    <t>W3-B-S</t>
  </si>
  <si>
    <t>EP-DN980BWE</t>
  </si>
  <si>
    <t>SM-A166PLGDTHL
SM-A166PZKDTHL
SM-A166PLGITHL
SM-A166PZKITHL</t>
  </si>
  <si>
    <t>8,499 (8/256)
5,999 (4/128)</t>
  </si>
  <si>
    <t>2 colors
Light Green (Marketing color)
Black
Packshot Link
Light Green
https://drive.google.com/drive/folders/13I2Z3KxZEtZpbmfiT1Pv7nbNYElSxZVb?usp=drive_link
Black
https://drive.google.com/drive/folders/1HCQP3f0e7K9RpfbwARDKtPgF_XMv0iOc?usp=drive_link</t>
  </si>
  <si>
    <t>2G GSM-GSM850,GSM900,DCS1800,PCS1900
3G UMTS-B1(2100),B2(1900),B4(AWS),B5(850),B8(900)
4G LTE FDD-B1(2100),B2(1900),B3(1800),B4(AWS),B5(850),B7(2600),B8(900),B12(700),B17(700),B20(800),B26(850),B28(700),B66(AWS-3)
4G TDD LTE-B38(2600),B40(2300),B41(2500)
4G 4x4 MIMO band - B1(2100),B3(1800),B7(2600),B38(2600),B41(2500)
5G Sub6 FDD - N1(2100),N3(1800),N5(850),N7(2600),N8(900),N26(850),N28(700),N66(AWS-3)
5G Sub6 TDD - N40(2300),N41(2500),N77(3700),N78(3500)
5G 4x4 MIMO band - N1(2100),N3(1800),N7(2600),N41(2500),N77(3700),N78(3500)</t>
  </si>
  <si>
    <t>6.7" 1080 x 2340 (FHD+) Super AMOLED 90 Hz</t>
  </si>
  <si>
    <t>Dimensity 6300</t>
  </si>
  <si>
    <t>Main: 50 MP
Ultrawide : 5MP
Macro: 2MP</t>
  </si>
  <si>
    <t>164.4 x 77.9 x 7.9</t>
  </si>
  <si>
    <t>จอคมชัด Super AMOLED</t>
  </si>
  <si>
    <t>IP54 กันน้ำกันฝุ่น</t>
  </si>
  <si>
    <t xml:space="preserve">ปลอดภัย ใช้ได้ยาว อัพเดต OS 6 เวอร์ชั่น  และ ระบบความปลอดภัย 6 ปี </t>
  </si>
  <si>
    <t xml:space="preserve">Pin, Password, Pattern, Swipe
Biometric: Face, Fingerprints </t>
  </si>
  <si>
    <t>Icyblue</t>
  </si>
  <si>
    <t>Silver Shadow</t>
  </si>
  <si>
    <t>SM-S938BZKBTHL</t>
  </si>
  <si>
    <t>SSG-SM-S938BZKBTHL</t>
  </si>
  <si>
    <t>Samsung S25 Ultra BK 6.9" 12/256GB 5 Cam</t>
  </si>
  <si>
    <t>Titanium Black</t>
  </si>
  <si>
    <t>18.26x9.56x2.86</t>
  </si>
  <si>
    <t>SM-S938BZBBTHL</t>
  </si>
  <si>
    <t>SSG-SM-S938BZBBTHL</t>
  </si>
  <si>
    <t>Samsung S25 Ultra BL 6.9" 12/256GB 5 Cam</t>
  </si>
  <si>
    <t>Titanium Silverblue</t>
  </si>
  <si>
    <t>SM-S938BZTBTHL</t>
  </si>
  <si>
    <t>SSG-SM-S938BZTBTHL</t>
  </si>
  <si>
    <t>Samsung S25 Ultra GY 6.9" 12/256GB 5 Cam</t>
  </si>
  <si>
    <t>Titanium Gray</t>
  </si>
  <si>
    <t>SM-S938BZSBTHL</t>
  </si>
  <si>
    <t>SSG-SM-S938BZSBTHL</t>
  </si>
  <si>
    <t>Samsung S25 Ultra SL 6.9" 12/256GB 5 Cam</t>
  </si>
  <si>
    <t>Titanium Whitesilver</t>
  </si>
  <si>
    <t>SM-S938BZKCTHL</t>
  </si>
  <si>
    <t>SSG-SM-S938BZKCTHL</t>
  </si>
  <si>
    <t>Samsung S25 Ultra BK 6.9" 12/512GB 5 Cam</t>
  </si>
  <si>
    <t>SM-S938BZBCTHL</t>
  </si>
  <si>
    <t>SSG-SM-S938BZBCTHL</t>
  </si>
  <si>
    <t>Samsung S25 Ultra BL 6.9" 12/512GB 5 Cam</t>
  </si>
  <si>
    <t>SM-S938BZTCTHL</t>
  </si>
  <si>
    <t>SSG-SM-S938BZTCTHL</t>
  </si>
  <si>
    <t>Samsung S25 Ultra GY 6.9" 12/512GB 5 Cam</t>
  </si>
  <si>
    <t>SM-S938BZSCTHL</t>
  </si>
  <si>
    <t>SSG-SM-S938BZSCTHL</t>
  </si>
  <si>
    <t>Samsung S25 Ultra SL 6.9" 12/512GB 5 Cam</t>
  </si>
  <si>
    <t>SM-S938BZKQTHL</t>
  </si>
  <si>
    <t>SSG-SM-S938BZKQTHL</t>
  </si>
  <si>
    <t>Samsung S25 Ultra BK 6.9" 12/1TB 5 Cam</t>
  </si>
  <si>
    <t>SM-S938BZBQTHL</t>
  </si>
  <si>
    <t>SSG-SM-S938BZBQTHL</t>
  </si>
  <si>
    <t>Samsung S25 Ultra BL 6.9" 12/1TB 5 Cam</t>
  </si>
  <si>
    <t>SM-S938BZTQTHL</t>
  </si>
  <si>
    <t>SSG-SM-S938BZTQTHL</t>
  </si>
  <si>
    <t>Samsung S25 Ultra GY 6.9" 12/1TB 5 Cam</t>
  </si>
  <si>
    <t>SM-S938BZSQTHL</t>
  </si>
  <si>
    <t>SSG-SM-S938BZSQTHL</t>
  </si>
  <si>
    <t>Samsung S25 Ultra SL 6.9" 12/1TB 5 Cam</t>
  </si>
  <si>
    <t>OS : One UI 7 (Android 15)</t>
  </si>
  <si>
    <t>Display : 6.2" 156.4mm (6.2" full rectangle) / 152.3mm (6.0" rounded corners) Dynamic AMOLED 2X</t>
  </si>
  <si>
    <t>CPU : Octa-Core</t>
  </si>
  <si>
    <t>USB Version :  USB Type-C
Wireless PowerShare,
Super Fast Charging 25W,
FWC 2.0 (Fast Wireless Charging 2.0 10W or more)</t>
  </si>
  <si>
    <t>Display : 6.7" 169.1mm (6.7" full rectangle) / 164.5mm (6.5" rounded corners) Dynamic AMOLED 2X</t>
  </si>
  <si>
    <t>Display : 6.9"174.2mm (6.9" full rectangle) / 172.2mm (6.8" rounded corners) Dynamic AMOLED 2X</t>
  </si>
  <si>
    <t>Rear Camera - Resolution : UW 50 MP 0.7um, FF (F1.9)  + W 200 MP 0.6um, 4PD (F1.7) 
+ Tele 3x 10 MP, 1.12um, 2PD AF (F2.4) + Tele 5x 50 MP 0.7um, 4PD AF (F43.4)</t>
  </si>
  <si>
    <t xml:space="preserve">จุดเด่น 
-Galaxy S25 Ultra พร้อม Galaxy AI ผู้ช่วยส่วนตัวที่ทำเรื่องยากให้ง่าย ของคนไทยทุกคน
-Galaxy AI Assistant ผู้ช่วยส่วนตัว พูดคุยเหมือนเพื่อน หรือสั่งงานข้ามแอปด้วยการพูดหรือพิมพ์
-New 50MP Ultra-Wide กล้องสวย คมชัดทุกระยะ ตั้งแต่ระยะใกล้จนไกล พร้อมเลนส์ Ultra Wide ใหม่ 50MP
-Best face ถ่ายรูปกลุ่มให้ทุกคนรอด กดถ่ายรูปทีเดียว และเลือกหน้าที่ดีที่สุดตอนหลังได้
</t>
  </si>
  <si>
    <t>Galaxy S25</t>
  </si>
  <si>
    <t>EB-BS931ABY</t>
  </si>
  <si>
    <t>Galaxy S25+</t>
  </si>
  <si>
    <t>EB-BS936ABY</t>
  </si>
  <si>
    <t>Galaxy S25 Ultra</t>
  </si>
  <si>
    <t>EB-BS938ABY</t>
  </si>
  <si>
    <t>Titanium Black - CP-912W-10B
Titanium Gray - CP-912W-10B
Titanium Silverblue - CP-912W-12B
Titanium Whitesilver - CP-912W-12B</t>
  </si>
  <si>
    <t>SM-S938BZKBTHL
SM-S938BZBBTHL
SM-S938BZTBTHL
SM-S938BZSBTHL
SM-S938BZKCTHL
SM-S938BZBCTHL
SM-S938BZTCTHL
SM-S938BZSCTHL
SM-S938BZKQTHL
SM-S938BZBQTHL
SM-S938BZTQTHL
SM-S938BZSQTHL</t>
  </si>
  <si>
    <t>SM-S936BLBBTHL
SM-S936BLGBTHL
SM-S936BDBBTHL
SM-S936BZSBTHL
SM-S936BLBCTHL
SM-S936BLGCTHL
SM-S936BDBCTHL
SM-S936BZSCTHL</t>
  </si>
  <si>
    <t>SM-S931BLBCTHL
SM-S931BLGCTHL
SM-S931BDBCTHL
SM-S931BZSCTHL
SM-S931BLBQTHL
SM-S931BLGQTHL
SM-S931BDBQTHL
SM-S931BZSQTHL</t>
  </si>
  <si>
    <t>(12/256GB): 36,900 THB</t>
  </si>
  <si>
    <t>(12/256GB): 29,900 THB</t>
  </si>
  <si>
    <t>4 Colours
(Titanium Silverblue, Titanium Gray, Titanium Whitesilver, Titanium Black)
e-store exclusive colours: Titanium Jetblack, Titanium Jadegreen, Titanium Pinkgold</t>
  </si>
  <si>
    <t>4 Colours
(Icyblue, Navy, Mint, Silver Shadow)
e-store exclusive colours: Blueblack, Coralred, Pinkgold</t>
  </si>
  <si>
    <t>หน้าจอ: 6.9"</t>
  </si>
  <si>
    <t>Octa-Core</t>
  </si>
  <si>
    <t>UW 50 MP 0.7um, FF (F1.9)  + W 200 MP 0.6um, 4PD (F1.7) 
+ Tele 3x 10 MP, 1.12um, 2PD AF (F2.4) + Tele 5x 50 MP 0.7um, 4PD AF (F43.4)</t>
  </si>
  <si>
    <t>Galaxy Buds Pro,Galaxy Buds Live,Galaxy Buds+,Galaxy Buds2, Galaxy Buds3, Galaxy Buds3 Pro, Galaxy Buds,Galaxy Fit2,Galaxy Fit e,Galaxy Fit,Galaxy Watch4,Galaxy Watch3,Galaxy Watch,Galaxy Watch Active2,Galaxy Watch Active, Watch Ultra, Gear Fit2 Pro,Gear Fit2,Gear Sport,Gear S3,Gear S2,Gear IconX (2018)</t>
  </si>
  <si>
    <t>5G*, LTE**, Wi-Fi 7*** 802.11 a/b/g/n/ac/ax/be 2.4G+5GHz+6GHz, EHT30, MIMO, 4096-QAM, Bluetooth® v5.3
*5G services are only supported in 5G network enabled locations. Requires optimal 5G connection. Actual speed may vary depending on market, carrier, and user environment.
**Availability of LTE model varies by country and carrier. Actual speed may vary depending on market, carrier, and user environment.
***Wi-Fi 6E network availability may vary by market, network provider and user environment. Requires optimal connection. Will require a Wi-Fi 6E router.</t>
  </si>
  <si>
    <t>Galaxy AI Assistant
ผู้ช่วยส่วนตัว พูดคุยเหมือนเพื่อน หรือสั่งงานข้ามแอปด้วยการพูดหรือพิมพ์</t>
  </si>
  <si>
    <t>New 50MP Ultra-Wide
กล้องสวย คมชัดทุกระยะ ตั้งแต่ระยะใกล้จนไกล พร้อมเลนส์ Ultra Wide ใหม่ 50MP</t>
  </si>
  <si>
    <t>Best face
ถ่ายรูปกลุ่มให้ทุกคนรอด กดถ่ายรูปทีเดียว และเลือกหน้าที่ดีที่สุดตอนหลังได้</t>
  </si>
  <si>
    <t>One UI 7</t>
  </si>
  <si>
    <t>Galaxy Tab S9
12/256GB</t>
  </si>
  <si>
    <t>Tab S9 5G (SM-X716B) // Tab S9 Wifi (SM-X710N)
RAM:12/ROM:256 GB</t>
  </si>
  <si>
    <t>5G:
SM-X716BZAETHL (Graphite)
Wi-Fi:
SM-X710NZAETHL (Graphite)</t>
  </si>
  <si>
    <t>Galaxy Tab S9  แท็บเล็ตที่มาพร้อม AI และ IP68 ทนน้ำ ทนฝุ่น พร้อมพาคุณ Work &amp; Play ได้ทุกที่ทั่วโลก</t>
  </si>
  <si>
    <t>ชิปเซ็ต Snapdargon 8 Gen 2 ที่มีขนาดเล็กเพียง 4นาโนเมตร ช่วยให้การใช้งานและการประมวลไวขึ้น 28% Single Core และ 41% Multi Core (CPU)  และช่วนให้การประมวลภาพ Graphic ต่างๆดีขึ้นถึง 35% (GPU) * เมื่อเทียบกับ Galaxy TabS8 series</t>
  </si>
  <si>
    <t>2. ทนน้ำ ทนฝุ่น IP68 และคุณภาพที่ทนทาน พร้อมไปกับคุณได้สุดกว่าเดิม ตอบโจทย์ New normal lifestyle</t>
  </si>
  <si>
    <t>แท็บเล็ตทนน้ำ ทนฝุ่น ด้วย certification IP68</t>
  </si>
  <si>
    <t>3. จัดเต็มด้าน Entertainment เติมเต็มความฟินทั้งดูหนัง ดูซีรีย์ เล่นเกม</t>
  </si>
  <si>
    <t xml:space="preserve">*****คุณสมบัติการโทรและส่งข้อความในอุปกรณ์อื่น ๆ นั้นรองรับกับอุปกรณ์ Samsung ที่ใช้ระบบปฏิบัติการ Android 9 และมี RAM 3GB ขึ้นไป อุปกรณ์ทั้งสองชิ้นจำเป็นต้องเชื่อมต่อเข้ากับ Samsung Account เดียวกันเพื่อใช้งานคุณลักษณะสายโทรและข้อความในอุปกรณ์อื่นจำเป็นต้องจับคู่อุปกรณ์ในช่วงแรกเริ่มของการตั้งค่า เพื่อให้อุปกรณ์สามารถเชื่อมต่อกันได้โดยอัตโนมัติ ในการใช้คุณลักษณะสายโทรและข้อความในอุปกรณ์อื่นทั้งนี้ความเร็วของสัญญาณอาจแตกต่างกันไป ขึ้นอยู่กับคุณภาพเครือข่ายผู้ให้บริการ แพคเกจที่เลือกใช้ และระยะห่างของสัญญาณ
</t>
  </si>
  <si>
    <t>ของถึง เริ่มขายได้เลย / shop visibility live 21 มกราคม 2025</t>
  </si>
  <si>
    <t>SM-A266BLGHTHL</t>
  </si>
  <si>
    <t>SSG-SM-A266BLGHTHL</t>
  </si>
  <si>
    <t>Samsung A26 5G GN 6.7" 8/256 4 Cam</t>
  </si>
  <si>
    <t xml:space="preserve">Light Green </t>
  </si>
  <si>
    <t>17.2x8.47x2.7</t>
  </si>
  <si>
    <t>SM-A266BZKHTHL</t>
  </si>
  <si>
    <t>SSG-SM-A266BZKHTHL</t>
  </si>
  <si>
    <t>Samsung A26 5G BK 6.7" 8/256 4 Cam</t>
  </si>
  <si>
    <t xml:space="preserve">Light Violet </t>
  </si>
  <si>
    <t>OS : Android 15 One UI 7.0</t>
  </si>
  <si>
    <t>Display :  6.7" 720 x 1600 (HD+) LCD 90 Hz</t>
  </si>
  <si>
    <t>RAM : 6 GB</t>
  </si>
  <si>
    <t>OS : One UI 7.0</t>
  </si>
  <si>
    <t>Display :  6.7" (1080x2340), FHD+ sAMOLED Super AMOLED 120Hz</t>
  </si>
  <si>
    <t>CPU :  Exynos 1380</t>
  </si>
  <si>
    <t>SIM : SIM 1 + SIM 2 + Micro SD</t>
  </si>
  <si>
    <t>Rear Camera - Resolution : Main: 50 MP (OIS)
Ultra wide: 8MP
Macro: 2MP</t>
  </si>
  <si>
    <t xml:space="preserve">Wi-Fi : 802.11a/b/g/n/ac 2.4GHz+5GHz, VHT80, WiFi Direct, </t>
  </si>
  <si>
    <t xml:space="preserve">จุดเด่น
-Awesome intelligence Ai สุดล้ำ "Circle to search" วงปุ๊ป เจอปั๊ป ค้นหาได้ทันใจแค่ปลาย
-Powerful performance 
- Chipset ใหม่ เร็วแรงกว่าเดิม 
- เครื่องไม่ร้อน! Vapor Chamber ตัวระบายความร้อนใหญ่กว่าเดิม 3.7x
-Durabiliry &amp; Trust-worthy ทนทาน อุ่นใจใช้ได้นาน
- IP67 กันน้ำ กันฝุ่น
- Auto Blocker ป้องกันภัยจากมิจฉาชีพออนไลน์ บล็อคแอพที่ติดตั้งโดยไม่ได้รับอนุญาติ / SMS ลิ้งปลอม / รูปภาพติดไวรัส
- อัพเดทระบบปฏิบัติการ 6 เวอร์ชั่น ระบบรักษาความปลอดภัยต่อเนื่อง 6 ปี
</t>
  </si>
  <si>
    <t>Display :  6.7" 1080 x 2340 (FHD+) Super AMOLED 120Hz</t>
  </si>
  <si>
    <t>CPU : Exynose 1580</t>
  </si>
  <si>
    <t>SIM : SIM 1 + SIM 2 / SIM 1 + eSIM / Dual eSIM</t>
  </si>
  <si>
    <t>Galaxy A56 5G</t>
  </si>
  <si>
    <t>EB-BA566ABY</t>
  </si>
  <si>
    <t>Galaxy A36 5G</t>
  </si>
  <si>
    <t>Galaxy A26 5G</t>
  </si>
  <si>
    <t>EB-AB166ABE</t>
  </si>
  <si>
    <t>Galaxy A06 5G</t>
  </si>
  <si>
    <t>14 Mar'25</t>
  </si>
  <si>
    <t xml:space="preserve">11,999 (8/128) </t>
  </si>
  <si>
    <t>10,999 (8/256)</t>
  </si>
  <si>
    <t>5,499 (6/128)
4,499 (4/64) * OPERATOR EXCLUSIVE</t>
  </si>
  <si>
    <t>3 colors
Light Pink (marketing color)
Green
black</t>
  </si>
  <si>
    <t>3 colors
Light Violet (marketing color)
Light Green 
black</t>
  </si>
  <si>
    <t>2 colors
Light Green (Marketing color)
black</t>
  </si>
  <si>
    <t xml:space="preserve">2 colors
Light Green (Marketing color)
Black
Packshot Link
https://drive.google.com/drive/folders/1pBoBEwcKdmGUI9zUbxPAqnhfOhGxNKup?usp=sharing
</t>
  </si>
  <si>
    <t>Infra - 2G GSM,3G WCDMA,4G LTE FDD,4G LTE TDD,5G Sub6 FDD,5G Sub6 TDD</t>
  </si>
  <si>
    <t>Main 2G GSM - GSM850,GSM900,DCS1800,PCS1900</t>
  </si>
  <si>
    <t>2G GSM-GSM850,GSM900,DCS1800,PCS1900</t>
  </si>
  <si>
    <t xml:space="preserve"> หน้าจอ : 6.7" 1080 x 2340 (FHD+) Super AMOLED 120Hz</t>
  </si>
  <si>
    <t>6.7" (1080x2340), FHD+ sAMOLED Super AMOLED 120Hz</t>
  </si>
  <si>
    <t>6.7" 720 x 1600 (HD+) LCD 90 Hz</t>
  </si>
  <si>
    <t>Exynose 1580</t>
  </si>
  <si>
    <t>Snapdragon 6 Gen3</t>
  </si>
  <si>
    <t>Exynos 1380</t>
  </si>
  <si>
    <t>8/128</t>
  </si>
  <si>
    <t>8/256</t>
  </si>
  <si>
    <t>up to 1.5 TB</t>
  </si>
  <si>
    <t>SIM 1 + SIM 2 / SIM 1 + eSIM / Dual eSIM</t>
  </si>
  <si>
    <t>SIM 1 + SIM 2 + Micro SD</t>
  </si>
  <si>
    <t>12MP (HDR)</t>
  </si>
  <si>
    <t>Main: 50 MP (OIS)
Ultra wide: 8MP
Macro: 2MP</t>
  </si>
  <si>
    <t>162.9 x 78.2 x 7.4 mm</t>
  </si>
  <si>
    <t>162.9 x 78.2 x 7.4 mm </t>
  </si>
  <si>
    <t>164.0 x 77.5 x 7.7 mm </t>
  </si>
  <si>
    <t>Bluetooth v5.4</t>
  </si>
  <si>
    <t xml:space="preserve">802.11a/b/g/n/ac 2.4GHz+5GHz, VHT80, WiFi Direct, </t>
  </si>
  <si>
    <t>1. VDO 4K
กล้องถ่าย VDO 4K คมชัดทันที ถ่ายตอนไหน ถ่ายเวลาใดก็สวย คมชัดทันที ไม่ต้องปรับแต่ง</t>
  </si>
  <si>
    <t>1. Awesome intelligence 
Ai สุดล้ำ "Circle to search" วงปุ๊ป เจอปั๊ป ค้นหาได้ทันใจแค่ปลายนิ้ว</t>
  </si>
  <si>
    <t>5G ราคาคุ้ม เร็วแรง</t>
  </si>
  <si>
    <t>2. Awesome intelligence 
Ai สุดล้ำ "Circle to search" วงปุ๊ป เจอปั๊ป ค้นหาได้ทันใจแค่ปลายนิ้ว</t>
  </si>
  <si>
    <t>2. Powerful performance 
- Chipset ใหม่ เร็วแรงกว่าเดิม 
- เครื่องไม่ร้อน! Vapor Chamber ตัวระบายความร้อนใหญ่กว่าเดิม 3.7x</t>
  </si>
  <si>
    <t>Auto Blocker ป้องกันมิจฉาชีพ อัพเดต OS และระบบความปลอดภัย 4+4 ปี</t>
  </si>
  <si>
    <t>3. Durabiliry &amp; Trust-worthy ทนทาน อุ่นใจใช้ได้นาน
- IP67 กันน้ำ กันฝุ่น
- Auto Blocker ป้องกันภัยจากมิจฉาชีพออนไลน์ บล็อคแอพที่ติดตั้งโดยไม่ได้รับอนุญาติ / SMS ลิ้งปลอม / รูปภาพติดไวรัส
- อัพเดทระบบปฏิบัติการ 6 เวอร์ชั่น ระบบรักษาความปลอดภัยต่อเนื่อง 6 ปี</t>
  </si>
  <si>
    <t>One UI 7.0</t>
  </si>
  <si>
    <t>Android 15
One UI 7.0</t>
  </si>
  <si>
    <t xml:space="preserve">Face Recognition, Finger Print, Knox vault, Auto blocker </t>
  </si>
  <si>
    <t>RAM : 12 GB</t>
  </si>
  <si>
    <t>SSG-SM-X626BZAETHL</t>
  </si>
  <si>
    <t>Samsung Tab S10 FE+ GY 13.1" 5G 12/256</t>
  </si>
  <si>
    <t>31.87x21.44x2.1</t>
  </si>
  <si>
    <t>OS : Android 15 / One UI 7.0</t>
  </si>
  <si>
    <t>Display :  13.1”, LCD, 90 Hz
อัตราส่วนหน้าจอต่อตัวเครื่อง 85.2% (16:10)</t>
  </si>
  <si>
    <t>CPU: Exynos 1580/2.9GHz,2.6GHz,1.9GHz Octa-Core</t>
  </si>
  <si>
    <t>Camera : กล้องหน้า 13 MP /12 MP (Ultra Wide)</t>
  </si>
  <si>
    <t>Battery :  10,090 mAh รองรับการชาร์จเร็ว 45W (หัวชาร์จจำหน่ายแยก)</t>
  </si>
  <si>
    <t>Wi-Fi : Wi-Fi 6, Bluetooth v5.3</t>
  </si>
  <si>
    <t>SSG-SM-X620NZAETHL</t>
  </si>
  <si>
    <t>Samsung Tab S10 FE+ GY 13.1" Wifi 12/256</t>
  </si>
  <si>
    <t>SSG-SM-X526BZAATHL</t>
  </si>
  <si>
    <t>Samsung Tab S10 FE GY 10.9" 5G 8/128</t>
  </si>
  <si>
    <t>27.24x18.32x2.1</t>
  </si>
  <si>
    <t>SSG-SM-X526BLBATHL</t>
  </si>
  <si>
    <t>Samsung Tab S10 FE BL 10.9" 5G 8/128</t>
  </si>
  <si>
    <t>Blue</t>
  </si>
  <si>
    <t>Display :  10.9”, LCD, 90 Hz
อัตราส่วนหน้าจอต่อตัวเครื่อง 81.9% (16:10)</t>
  </si>
  <si>
    <t>Battery :  8,000 mAh รองรับการชาร์จเร็ว 45W (หัวชาร์จจำหน่ายแยก)</t>
  </si>
  <si>
    <t>SSG-SM-X520NZAATHL</t>
  </si>
  <si>
    <t>Samsung Tab S10 FE GY 10.9" Wifi 8/128</t>
  </si>
  <si>
    <t>SSG-SM-X520NLBATHL</t>
  </si>
  <si>
    <t>Samsung Tab S10 FE BL 10.9" Wifi 8/128</t>
  </si>
  <si>
    <t>SM-X626BZAETHL</t>
  </si>
  <si>
    <t>SM-X620NZAETHL</t>
  </si>
  <si>
    <t>SM-X526BZAATHL</t>
  </si>
  <si>
    <t>SM-X526BLBATHL</t>
  </si>
  <si>
    <t>SM-X520NZAATHL</t>
  </si>
  <si>
    <t>SM-X520NLBATHL</t>
  </si>
  <si>
    <t>Tab S10 FE+ 5G (SM-X626B) // Tab S10 FE+ Wifi (SM-X620N)
RAM: 12 GB / ROM: 256 GB</t>
  </si>
  <si>
    <t>5G:
SM-X626BZAETHL
Wi-Fi:
SM-X620NZAETHL</t>
  </si>
  <si>
    <t>Galaxy Tab S10 FE+  แท็บเล็ต จอใหญ่ 13.1" มีปากกา S Pen เหมาะกับทำงานแบบ Multi-Tasking</t>
  </si>
  <si>
    <t>1. แท็บเล็ตมี S Pen ให้มาในกล่อง ฟีเจอร์เพียบ ไม่ต้องชาร์จ พร้อมใช้ทำงาน</t>
  </si>
  <si>
    <t>S Pen ฟรี! ไม่ต้องซื้อแยก ใช้งานได้อย่างง่ายดาย เหมือนการใช้ดินสอหรือปากกาจริงๆ</t>
  </si>
  <si>
    <t>ตอบสนองได้อย่างรวดเร็วไม่มีความหน่วง (ความหน่วงต่ำ 15.7 มิลลิวินาที) มีความแม่นยำสูง</t>
  </si>
  <si>
    <t>S Pen มือวางบนจอก็เขียนได้</t>
  </si>
  <si>
    <t>รองรับแรงกดสูง ทำให้เขียนได้หลายระดับ ลายเส้นจะมีความเสถียร สามารถควบคุมและลงลายเส้นได้ จะแรเงาหรือระบายสี ก็ทำได้</t>
  </si>
  <si>
    <t>S Pen มีฟีเจอร์เพียบ ใช้แปลภาษาได้  (ฟีเจอร์ S Pen Translate) ไม่ว่าจะเป็นบนรูปภาพ, บทความหรือแม้กระทั่งวีดีโอที่กำลังเล่นอยู่ แค่ชี้บนคำ ก็แปลได้ real time</t>
  </si>
  <si>
    <t>S Pen มีฟีเจอร์เพียบ จะแคปทั้งหน้าจอ (ฟีเจอร์ Screen Write)  หรือ ครอปเฉพาะจุดก็ได้ (ฟีเจอร์ Smart Select) พร้อมแก้ไขรูปภาพได้เลย</t>
  </si>
  <si>
    <t>กดปุ่มตรงปากกา ก็กลายยางลบ จดผิด ลบไปปุ๊บปั๊บ ใช้งานง่าย</t>
  </si>
  <si>
    <t>จดโน้ตต่างๆได้อย่างง่ายดายผ่าน Samsung Notes ใช้ได้ฟรี ตลอดชีพ มีฟีเจอร์อัดเสียงได้ด้วย</t>
  </si>
  <si>
    <t>2. จอ 13.1" ใหญ่สะใจ ชิปเช็ตแรง ความจุจัดเต็ม ทำงานได้เต็มตา จะงานไหนก็พร้อมสู้</t>
  </si>
  <si>
    <t>ทำงานบนจอขนาดใหญ่ 13.1" ภาพแสดงผลสีสด สวย คมชัด ใช้แท็บเล็ตทำงานได้สะดวกสบาย เห็นหน้าจอชัดแจ๋ว</t>
  </si>
  <si>
    <t>ใช้ประชุมออนไลน์ เห็น Slide ที่โชว์ชัด เห็นชื่อผู้เข้าร่วมประชุมมากกว่า หรือ ปุ่มที่เห็นก็มากกว่า</t>
  </si>
  <si>
    <t>หากเป็นสาย ต้องใช้พรีเซ็นต์งาน เช่นเป็น Real Estate Agent พรีเซ็นต์คอนโด ใช้แท็บเล็ตในการนำเสนอ ทำให้เห็นมุมมองที่กว้างกว่า</t>
  </si>
  <si>
    <t xml:space="preserve">Multi-Tasking แบบขั้นสุด แบ่งหน้าจอได้สูงสุด 3จอ สามารถปรับความยาว ความสูงของแต่ละหน้าจอที่แบ่งได้เอง ตามความต้องการ ให้เหมาะสมกับการใช้งานในแต่ละครั้ง
 จะประชุมออนไลน์ไป จดโน๊ตได้ก็ทำได้ เพราะหน้าจอใหญ่ ทำให้ไม่รู้สึกรำคาญใจ
</t>
  </si>
  <si>
    <t>เลื่อนหน้าจอไร้ลื่นด้วย Refresh rate สูงสุดถึง 90 Hz</t>
  </si>
  <si>
    <t xml:space="preserve">หน้าจอใหญ่ขึ้น แต่บางลงเหลือ 6.0mm (บางลง 0.5mm เมื่อเทียบกับ Galaxy Tab S9 FE+) </t>
  </si>
  <si>
    <t>ทั้ง RAM และ ROM เพิ่มขึ้น จาก 8/128GB เป็น 12/256GB (เมื่อเทียบกับ Galaxy Tab S9 FE+) ช่วยให้ไม่ว่าจะทำงานหนักขนาดไหน ก็ไม่หน่วง และจัดเก็บไฟล์ได้เยอะจุใจ ไม่ต้องคอยลบไฟล์</t>
  </si>
  <si>
    <t>ใส่ MicroSD Card ได้เพิ่มสูงสุด 1.5TB ไม่ต้องกลัวเก็บงานไม่พอ</t>
  </si>
  <si>
    <t>มาพร้อม ONE UI 7.0 และ Android Version 15 สามารถอัพเดท OS ได้นาน 6 ปี พร้อมใช้งานยาวๆ</t>
  </si>
  <si>
    <t>3. แบตอึด ใช้งานได้ 10 ชั่วโมงขึ้นไป มีIP68 พร้อมให้ทำงานทุกอาชีพ ตอบโจทย์ New normal lifestyle</t>
  </si>
  <si>
    <t>แบตเตอรี่ 10,090mAh ให้ใช้งานได้ยาว 10 ชั่วโมง1 และ ชาร์จเร็ว 45W พร้อมใช้นอกสถานที่</t>
  </si>
  <si>
    <t>ดูวีดีโอ YouTube และดูหนังบน Netflix ได้ยาว 10 ชั่วโมง 23 นาที แบบต่อเนื่องไม่ต้องชาร์จ (เมื่อเชื่อมต่อกับ Wi-Fi)</t>
  </si>
  <si>
    <t>เมื่อไปทำงานนอกสถานที่ ไม่ต้องกังวลเรื่องแบตหมด ใช้ได้ยาวนาน ไม่ต้องกังวลเรื่องชาร์จ</t>
  </si>
  <si>
    <t>ให้ทริปต่างจังหวัด ไม่น่าเบื่ออีกต่อไป! เมื่อเดินทางไกลๆ โดยเฉพาะการเดินทางที่ใช้เวลานาน เช่น ขับรถไกลไปต่างจังหวัด แบตเตอรี่ที่อึดช่วยให้สามารถใช้งานแท็บเล็ตในการทำงานหรือความบันเทิงได้ตลอดการเดินทาง โดยไม่ต้องหาจุดชาร์จระหว่างทาง</t>
  </si>
  <si>
    <t>ได้รับ certification IP68 เป็นแท็บเล็ตทนน้ำ ทนฝุ่น และมี Algorithm Vision booster เรื่องการปรับแสงให้เห็นจอชัด สีสด มองเห็นอย่างชัดเจนในที่กลางแจ้ง เหมาะกับการใช้นอกสถานที่</t>
  </si>
  <si>
    <t>เพิ่มความสว่างของหน้าจอ HBM High Brightness Mode เป็น 800 nits จาก 720 nits (เมื่อเทียบกับ Galaxy Tab S9 FE+)</t>
  </si>
  <si>
    <t>1เปิดวีดีโอในแอปพลิเคชัน Netflix และ Youtube แบบผ่าน Wi-Fi ได้นานสูงสุด 10 ชั่วโมง 23 นาที ผลลัพธ์อาจแตกต่างตามสภาพแวดล้อมและลักษณะการใช้งาน โปรดใช้ดุลยพินิจในการอ้างอิงผลการทดสอบของ Galaxy Tab S10 FE+ ดังกล่าว</t>
  </si>
  <si>
    <t>วันที่ 21 เมษายน 2568</t>
  </si>
  <si>
    <t>Gray - เทา</t>
  </si>
  <si>
    <t>13.1”, LCD, 90 Hz
อัตราส่วนหน้าจอต่อตัวเครื่อง 85.2% (16:10)</t>
  </si>
  <si>
    <t>Wi-Fi 6, Bluetooth v5.3</t>
  </si>
  <si>
    <t>Exynos 1580</t>
  </si>
  <si>
    <t>FDD : B1/2/3/4/5/7/8/12/13/17/20/25/26/28/32/66
TDD : B38, B40, B41</t>
  </si>
  <si>
    <t>FDD : n1/3/5/7/8/20/26/28/66/71
TDD : n38/40/41/77/78</t>
  </si>
  <si>
    <t>บันทึกวิดิโอ 4K - UHD 4K (3840 x 2160) | @30fps</t>
  </si>
  <si>
    <t>10,090 mAh รองรับการชาร์จเร็ว 45W (หัวชาร์จจำหน่ายแยก)</t>
  </si>
  <si>
    <t>300.6 mm x 194.7 mm x 6.0 mm, 668g  (5G) / 664g (Wi-Fi)</t>
  </si>
  <si>
    <t>Android 15 / One UI 7.0</t>
  </si>
  <si>
    <t>Tab S10 FE 5G (SM-X526B) // Tab S10 FE Wifi (SM-X520N)
RAM: 8 GB / ROM: 128 GB</t>
  </si>
  <si>
    <t>5G:
SM-X526BZAATHL (Gray)
SM-X526BLBATHL (Blue)
Wi-Fi:
SM-X520NZAATHL (Gray)
SM-X520NLBATHL (Blue)</t>
  </si>
  <si>
    <t>Galaxy Tab S10 FE  แท็บเล็ต" มีปากกา S Pen ฟีเจอร์เพียบ เน้นทำงานแบบ Multi-Tasking</t>
  </si>
  <si>
    <t>2. จอ 11" ชิปเช็ตแรง ความจุเยอะ ทำงานได้ไหลลื่น จะงานไหนก็พร้อมสู้</t>
  </si>
  <si>
    <t>ทำงานบนจอใหญ่ 11" ภาพแสดงผลสีสด สวย คมชัด ใช้แท็บเล็ตทำงานได้สะดวกสบาย เห็นหน้าจอชัดแจ๋ว</t>
  </si>
  <si>
    <t>Multi-Tasking แบบขั้นสุด แบ่งหน้าจอได้สูงสุด 3จอ สามารถปรับความยาว ความสูงของแต่ละหน้าจอที่แบ่งได้เอง ตามความต้องการ ให้เหมาะสมกับการใช้งานในแต่ละครั้ง
 จะประชุมออนไลน์ไป จดโน๊ตได้ก็ทำได้ เพราะหน้าจอใหญ่ ทำให้ไม่รู้สึกรำคาญใจ</t>
  </si>
  <si>
    <t xml:space="preserve">เครื่องบางลงเหลือ 6.0mm (บางลง 0.5mm เมื่อเทียบกับ Galaxy Tab S9 FE) </t>
  </si>
  <si>
    <t>ทั้ง RAM และ ROM เพิ่มขึ้น จาก 6/128GB เป็น 8/128GB (เมื่อเทียบกับ Galaxy Tab S9 FE) ช่วยให้ไม่ว่าจะทำงานหนักขนาดไหน ก็ไม่หน่วง</t>
  </si>
  <si>
    <t>แบตเตอรี่ 8,000mAh ให้ใช้งานได้ยาว 10 ชั่วโมง1 และ ชาร์จเร็ว 45W พร้อมใช้นอกสถานที่</t>
  </si>
  <si>
    <t>ดูวีดีโอ YouTube และดูหนังบน Netflix ได้ยาว 11 ชั่วโมง 25 นาที แบบต่อเนื่องไม่ต้องชาร์จ (เมื่อเชื่อมต่อกับ Wi-Fi)</t>
  </si>
  <si>
    <t>เพิ่มความสว่างของหน้าจอ HBM High Brightness Mode เป็น 800 nits จาก 720 nits (เมื่อเทียบกับ Galaxy Tab S9 FE)</t>
  </si>
  <si>
    <t>1เปิดวีดีโอในแอปพลิเคชัน Netflix และ Youtube แบบผ่าน Wi-Fi ได้นานสูงสุด 11 ชั่วโมง 25 นาที ผลลัพธ์อาจแตกต่างตามสภาพแวดล้อมและลักษณะการใช้งาน โปรดใช้ดุลยพินิจในการอ้างอิงผลการทดสอบของ Galaxy Tab S10 FE ดังกล่าว</t>
  </si>
  <si>
    <t>Gray - เทา (ดำ), Blue (ฟ้า)</t>
  </si>
  <si>
    <t>10.9”, LCD, 90 Hz
อัตราส่วนหน้าจอต่อตัวเครื่อง 81.9% (16:10)</t>
  </si>
  <si>
    <t>8,000 mAh รองรับการชาร์จเร็ว 45W (หัวชาร์จจำหน่ายแยก)</t>
  </si>
  <si>
    <t>254.3 mm x 165.8 mm x6.0 mm , 500g  (5G) / 497g (Wi-Fi)</t>
  </si>
  <si>
    <t>Galaxy A16 LTE</t>
  </si>
  <si>
    <t>6,999 (8/256)</t>
  </si>
  <si>
    <t>2 colors
Light Green (Marketing Color) 
Black
Packshot Link:
Black : https://drive.google.com/drive/folders/1ImFbdezUsXq2d_pukeyPIryzu2iissQy?usp=drive_link
Green : https://drive.google.com/drive/folders/1rStodzPusZfl2MnubF4ZIGUnDIfEOJkQ?usp=drive_link</t>
  </si>
  <si>
    <t>Main 2G GSM : GSM850,GSM900,DCS1800,PCS1900
Main 3G UMTS(WCDMA) : B1(2100),B5(850),B8(900)
Main 4G LTE FDD : B1(2100),B3(1800),B5(850),B7(2600),B8(900),B20(800),B28(700)
Main 4G LTE TDD : B38(2600),B40(2300),B41(2500)
Sub 2G GSM : GSM850,GSM900,DCS1800,PCS1900
Sub 3G UMTS(WCDMA) : B1(2100),B2(1900),B4(AWS),B5(850),B8(900)
Sub 4G LTE FDD : B1(2100),B2(1900),B3(1800),B4(AWS),B5(850),B7(2600),B8(900),B12(700),B17(700),B20(800),B28(700),B66(AWS-3)
Sub 4G LTE TDD : B38(2600),B40(2300),B41(2500)</t>
  </si>
  <si>
    <t>MediaTek Helio G99</t>
  </si>
  <si>
    <t>Up to 1.5 TB</t>
  </si>
  <si>
    <t xml:space="preserve">Main: 50 MP
UW: 5 MP
Macro: 2 MP </t>
  </si>
  <si>
    <t>แรมใหญ่ 8GB จุเยอะ 256 GB</t>
  </si>
  <si>
    <t xml:space="preserve">ปลอดภัย IP54 และรองรับอัพเดต OS 6 เวอร์ชั่น  และ ระบบความปลอดภัย 6 ปี </t>
  </si>
  <si>
    <t>Galaxy Z Fold7</t>
  </si>
  <si>
    <t>Galaxy Z Flip7</t>
  </si>
  <si>
    <t>Galaxy Z Flip7 FE</t>
  </si>
  <si>
    <t>SM-F966BZKDTHL
SM-F966BDBDTHL
SM-F966BZSDTHL
SM-F966BZKGTHL
SM-F966BDBGTHL
SM-F966BZSGTHL
SM-F966BZKHTHL
SM-F966BDBHTHL</t>
  </si>
  <si>
    <t>SM-F766BZRATHL
SM-F766BZKATHL
SM-F766BDBATHL
SM-F766BZRETHL
SM-F766BZKETHL
SM-F766BDBETHL</t>
  </si>
  <si>
    <t>SM-F761BZKATHL
SM-F761BZWATHL
SM-F761BZKETHL
SM-F761BZWETHL</t>
  </si>
  <si>
    <t>3 Colors
(Jet Black, Blue Shadow, Silver Shadow)
1 customized colors (Mint) via e-store and BOPIS EA at SES</t>
  </si>
  <si>
    <t>3 Colors
(Jet Black, Blue Shadow, Coralred)
1 customized colors (Mint) via e-store and BOPIS EA at SES</t>
  </si>
  <si>
    <t>2 Colors
(Black, White)
available at all online channels including e-store, BOPIS EA at SES, Pure player, retailer.com</t>
  </si>
  <si>
    <t>หน้าจอด้านใน 8.0"
หน้าจอด้านนอก 6.5"  (21:9) - สัดส่วนเหมือน bar type</t>
  </si>
  <si>
    <t>หน้าจอด้านใน 6.9" (21:9) - สัดส่วนเหมือน bar type
หน้าจอด้านนอก 4.1"</t>
  </si>
  <si>
    <t xml:space="preserve">2G GSM GSM850,GSM900,DCS1800,PCS1900
3G UMTS (WCDMA) B1(2100),B2(1900),B4(AWS),B5(850),B8(900)
4G LTE FDD B1(2100),B2(1900),B3(1800),B4(AWS),B5(850),B7(2600),B8(900),B12(700),B13(700),B17(700),B18(800),B19(800),B20(800),B25(1900), B26(850),B28(700), B66(AWS-3)
4G LTE TDD B38(2600),B39(1900),B40(2300),B41(2500) 
4G 4x4 MIMO band  B1(2100),B3(1800),B4(AWS),B7(2600),B66(AWS-3),B38(2600),B40(2300),B41(2500)
5G Sub6 FDD N1(2100),N2(1900),N3(1800),N5(850),N7(2600),N8(900),N12(700),N20(800),N25(1900), N26(850), N28(700),N66(AWS-3), N71(600)
5G Sub6 TDD N38(2600),N40(2300),N41(2500), N77(3700),N78(3500)
5G 4x4 MIMO band
N1(2100),N3(1800),N7(2600),N66(AWS-3),N38(2600),N40(2300),N41(2500),N77(3700),N78(3500)
</t>
  </si>
  <si>
    <t xml:space="preserve">2G GSM GSM850,GSM900,DCS1800,PCS1900
3G UMTS (WCDMA) B1(2100),B2(1900),B4(AWS),B5(850),B8(900)
4G LTE FDD B1(2100),B2(1900),B3(1800),B4(AWS),B5(850),B7(2600),B8(900),B12(700),B13(700),B17(700),B18(800),B19(800),B20(800),B25(1900), B26(850),B28(700), B66(AWS-3)
4G LTE TDD B38(2600),B39(1900),B40(2300),B41(2500) 
4G 4x4 MIMO band  B1(2100),B3(1800),B4(AWS),B7(2600),B66(AWS-3),B38(2600),B40(2300),B41(2500)
5G Sub6 FDD N1(2100),N2(1900),N3(1800),N5(850),N7(2600),N8(900),N12(700),N20(800),N25(1900), N26(850), N28(700),N66(AWS-3), N71(600)
5G Sub6 TDD N38(2600),N40(2300),N41(2500),N77(3700),N78(3500)
5G 4x4 MIMO band
N1(2100),N3(1800),N7(2600),N66(AWS-3),N38(2600),N40(2300),N41(2500),N77(3700),N78(3500)
</t>
  </si>
  <si>
    <t>Snapdragon 8 Elite for Galaxy</t>
  </si>
  <si>
    <t>Exynos 2500</t>
  </si>
  <si>
    <t>LPDDR5X</t>
  </si>
  <si>
    <t>16/1TB
12/512GB
12/256GB</t>
  </si>
  <si>
    <t>กล้องหน้า 10 MP HID
กล้องฝาปิด 10MP</t>
  </si>
  <si>
    <t xml:space="preserve">UW 12 MP + W 200 MP  + Tele 10 MP(3X) </t>
  </si>
  <si>
    <t>Bluetooth V5.4</t>
  </si>
  <si>
    <t>- Wi-Fi 7
- 802.11a/b/g/n/ac/ax/be 2.4GHz+5GHz+6GHz
- EHT320, MIMO, 1024-QAM</t>
  </si>
  <si>
    <t>- Wi-Fi 7
- BT 5.4(BT LE Audio)
- GPS Band L1 + L5
- USB 3.2 (Display Port Support)</t>
  </si>
  <si>
    <t>- Wi-Fi 6E
- BT 5.4(BT LE Audio)
- GPS Band L1 + L5
- USB 3.2 (Display Port Support)</t>
  </si>
  <si>
    <t>จอใหญ่ ฟีลแท็ปเล็ต จอใหญ่ขึ้น (7.6 &gt;&gt; 8.0 นิ้ว) 
พับแล้วเหมือน bar type กางออกแล้วเหมือนได้มือถืออีกเครื่อง</t>
  </si>
  <si>
    <t>ดีไซน์ใหม่ จอนอกแบบเต็ม ถือก็รู้ว่าใหม่
(จาก 3.4 &gt;&gt; 4.1 นิ้ว)</t>
  </si>
  <si>
    <t>ฟีลจอพับ ราคาประหยัด</t>
  </si>
  <si>
    <t>แต่ดีไซน์เบาบางลงมาก (216g)
เบาบางกว่ามือถือ bar type</t>
  </si>
  <si>
    <t>เซลฟี่จอนอกแบบเต็ม ถือก็รู้ว่าใหม่
เห็นพรีวิวชัดก่อนถ่าย ได้ quality กล้องหลัง</t>
  </si>
  <si>
    <t>50MP Dual preview 
เห็นพรีวิวชัดก่อนถ่าย ได้ quality กล้องหลัง</t>
  </si>
  <si>
    <t>กล่อง 200MP คมชัดขึ้น 4 เท่า
ครอปซูมภาพไม่แตก</t>
  </si>
  <si>
    <t>แบตอึด เพิ่มความจุเป็น 4,300 mAh ใช้ได้นานเช้ายันค่ำ</t>
  </si>
  <si>
    <t>แบตอึด ใช้ได้นานตลอดทั้งวัน</t>
  </si>
  <si>
    <t>Android 16
One UI 8.0</t>
  </si>
  <si>
    <t>Lock type: pattern, PIN, password
Biometric lock type: Fingerprint, Face recognition</t>
  </si>
  <si>
    <t>SSG-SM-F966BZKDTHL</t>
  </si>
  <si>
    <t>Samsung Fold7 BK 8.0" 12/256GB</t>
  </si>
  <si>
    <t>Jet Black</t>
  </si>
  <si>
    <t>17.83x16.23x2.75</t>
  </si>
  <si>
    <t>SSG-SM-F966BDBDTHL</t>
  </si>
  <si>
    <t>Samsung Fold7 BL 8.0" 12/256GB</t>
  </si>
  <si>
    <t>Blue Shadow</t>
  </si>
  <si>
    <t>SSG-SM-F966BZSDTHL</t>
  </si>
  <si>
    <t>Samsung Fold7 SL 8.0" 12/256GB</t>
  </si>
  <si>
    <t>OS :  Android 16
One UI 8.0</t>
  </si>
  <si>
    <t>Display : หน้าจอด้านใน (จอหลัก): 8.0", QXGA+ (2184 x 1986), Dynamic AMOLED 2X 
หน้าจอด้านนอก: 6.5" 21:9 (2520 x 1080), Dynamic AMOLED 2X</t>
  </si>
  <si>
    <t>CPU : Snapdragon 8 Elite for Galaxy</t>
  </si>
  <si>
    <t>RAM : 12 GB LPDDR5X</t>
  </si>
  <si>
    <t>External Memory Support : Not Supported</t>
  </si>
  <si>
    <t>SIM : Dual Physical SIM + eSIM, No micro SD + eSIM</t>
  </si>
  <si>
    <t xml:space="preserve">Rear Camera - Resolution : UW 12 MP + W 200 MP  + Tele 10 MP(3X) </t>
  </si>
  <si>
    <t>Front Camera - Resolution :  กล้องหน้า 10 MP HID
กล้องฝาปิด 10MP</t>
  </si>
  <si>
    <t>Wi-Fi : - Wi-Fi 7
- 802.11a/b/g/n/ac/ax/be 2.4GHz+5GHz+6GHz
- EHT320, MIMO, 1024-QAM</t>
  </si>
  <si>
    <t>Standard Battery Capacity (mAh) : 4,400 mAh</t>
  </si>
  <si>
    <t>USB Version :  USB Type-C
Wireless PowerShare,
Super Fast Charging 25W,
Faster Wireless Charging15W</t>
  </si>
  <si>
    <t>S Pen Support : Not Supported</t>
  </si>
  <si>
    <t>IP48 
ทนน้ำ 1.5เมตร นาน 30นาที
ทนฝุ่นขนาดใหญ่กว่า 1mm เช่น ลวด เป็นต้น
-Galaxy Z Fold7 จอใหม่ใหญ่ขึ้น แต่เบาบางลงมากกว่า bar type มาพร้อมกล้อง 200MP
-จอใหญ่ ฟีลแท็ปเล็ต จอใหญ่ขึ้น (7.6 &gt;&gt; 8.0 นิ้ว) พับแล้วเหมือน bar type กางออกแล้วเหมือนได้มือถืออีกเครื่อง
-แต่ดีไซน์เบาบางลงมาก (216g) เบาบางกว่ามือถือ bar type กล่อง 200MP คมชัดขึ้น 4 เท่า ครอปซูมภาพไม่แตก</t>
  </si>
  <si>
    <t>SSG-SM-F966BZKGTHL</t>
  </si>
  <si>
    <t>Samsung Fold7 BK 8.0" 12/512GB</t>
  </si>
  <si>
    <t>SSG-SM-F966BDBGTHL</t>
  </si>
  <si>
    <t>Samsung Fold7 BL 8.0" 12/512GB</t>
  </si>
  <si>
    <t>SSG-SM-F966BZSGTHL</t>
  </si>
  <si>
    <t>Samsung Fold7 SL 8.0" 12/512GB</t>
  </si>
  <si>
    <t>SSG-SM-F966BZKHTHL</t>
  </si>
  <si>
    <t>Samsung Fold7 BK 8.0" 16/1TB</t>
  </si>
  <si>
    <t>SSG-SM-F966BDBHTHL</t>
  </si>
  <si>
    <t>Samsung Fold7 BL 8.0" 16/1TB</t>
  </si>
  <si>
    <t>RAM : 16 GB LPDDR5X</t>
  </si>
  <si>
    <t>ROM : 1TB</t>
  </si>
  <si>
    <t>SSG-SM-F766BZRATHL</t>
  </si>
  <si>
    <t>Samsung Flip7 RD 6.9" 12/256GB</t>
  </si>
  <si>
    <t>Coralred</t>
  </si>
  <si>
    <t>18.69x9.48x2.75</t>
  </si>
  <si>
    <t>SSG-SM-F766BZKATHL</t>
  </si>
  <si>
    <t>Samsung Flip7 BK 6.9" 12/256GB</t>
  </si>
  <si>
    <t>SSG-SM-F766BDBATHL</t>
  </si>
  <si>
    <t>Samsung Flip7 BL 6.9" 12/256GB</t>
  </si>
  <si>
    <t>Display : หน้าจอด้านใน (จอหลัก): 6.9", FHD+ (2520 x 1080, Dynamic AMOLED 2X 
หน้าจอด้านนอก: 4.1", (1048 x 948), Super AMOLED</t>
  </si>
  <si>
    <t>CPU : Exynos 2500</t>
  </si>
  <si>
    <t>SIM : 1 Physical SIM + eSIM, No microSD</t>
  </si>
  <si>
    <t>Rear Camera - Resolution :  UW 12 MP + W 50MP</t>
  </si>
  <si>
    <t>Front Camera - Resolution :  10MP</t>
  </si>
  <si>
    <t>Wi-Fi : Wi-Fi 7</t>
  </si>
  <si>
    <t>Standard Battery Capacity (mAh) : 4,300 mAh</t>
  </si>
  <si>
    <t>Bluetooth Version : BT 5.4(BT LE Audio)</t>
  </si>
  <si>
    <t>IP48 
ทนน้ำ 1.5เมตร นาน 30นาที
ทนฝุ่นขนาดใหญ่กว่า 1mm เช่น ลวด เป็นต้น
-Galaxy Z Flip7 จอนอกเต็ม ถือก็รู้ว่าใหม่ ดีไซน์สวย เล็กกะทัดรัด พกพาง่าย
-ดีไซน์ใหม่ จอนอกแบบเต็ม ถือก็รู้ว่าใหม่(จาก 3.4 &gt;&gt; 4.1 นิ้ว)
-เซลฟี่จอนอกแบบเต็ม ถือก็รู้ว่าใหม่ เห็นพรีวิวชัดก่อนถ่าย ได้ quality กล้องหลัง
-แบตอึด เพิ่มความจุเป็น 4,300 mAh ใช้ได้นานเช้ายันค่ำ</t>
  </si>
  <si>
    <t>SSG-SM-F766BZRETHL</t>
  </si>
  <si>
    <t>Samsung Flip7 RD 6.9" 12/512GB</t>
  </si>
  <si>
    <t>SSG-SM-F766BZKETHL</t>
  </si>
  <si>
    <t>Samsung Flip7 BK 6.9" 12/512GB</t>
  </si>
  <si>
    <t>SSG-SM-F766BDBETHL</t>
  </si>
  <si>
    <t>Samsung Flip7 BL 6.9" 12/512GB</t>
  </si>
  <si>
    <t>SSG-SM-F761BZKATHL</t>
  </si>
  <si>
    <t>Samsung Flip7 FE BK 6.7" 8/128</t>
  </si>
  <si>
    <t>SSG-SM-F761BZWATHL</t>
  </si>
  <si>
    <t>Samsung Flip7 FE WH 6.7" 8/128</t>
  </si>
  <si>
    <t>White</t>
  </si>
  <si>
    <t>Display : หน้าจอด้านใน (จอหลัก): 6.7", FHD+ (2640 x 1080)i, Dynamic AMOLED 2X 
หน้าจอด้านนอก: 3.4", (748 x 720), Super AMOLED</t>
  </si>
  <si>
    <t>CPU : Exynos 2400</t>
  </si>
  <si>
    <t>Rear Camera - Resolution :  10MP</t>
  </si>
  <si>
    <t>Front Camera - Resolution :  UW 12 MP + W 50MP</t>
  </si>
  <si>
    <t>Wi-Fi :  Wi-Fi 6E</t>
  </si>
  <si>
    <t>Standard Battery Capacity (mAh) :  4,000 mAh</t>
  </si>
  <si>
    <t>IP48 
ทนน้ำ 1.5เมตร นาน 30นาที
ทนฝุ่นขนาดใหญ่กว่า 1mm เช่น ลวด เป็นต้น
-Galaxy Z Flip7 FE ฟีลจอพับ ราคาประหยัด ดีไซน์มินิมอล เล็กกะทัดรัด พกพาง่าย
-ฟีลจอพับ ราคาประหยัด
-50MP Dual preview  เห็นพรีวิวชัดก่อนถ่าย ได้ quality กล้องหลัง
-แบตอึด ใช้ได้นานตลอดทั้งวัน</t>
  </si>
  <si>
    <t>SSG-SM-F761BZKETHL</t>
  </si>
  <si>
    <t>Samsung Flip7 FE BK 6.7" 8/256</t>
  </si>
  <si>
    <t>SSG-SM-F761BZWETHL</t>
  </si>
  <si>
    <t>Samsung Flip7 FE WH 6.7" 8/256</t>
  </si>
  <si>
    <t>SM-F966BZKDTHL</t>
  </si>
  <si>
    <t>SM-F966BDBDTHL</t>
  </si>
  <si>
    <t>SM-F966BZSDTHL</t>
  </si>
  <si>
    <t>SM-F966BZKGTHL</t>
  </si>
  <si>
    <t>SM-F966BDBGTHL</t>
  </si>
  <si>
    <t>SM-F966BZSGTHL</t>
  </si>
  <si>
    <t>SM-F966BZKHTHL</t>
  </si>
  <si>
    <t>B2B</t>
  </si>
  <si>
    <t>SM-F966BDBHTHL</t>
  </si>
  <si>
    <t>SM-F766BZRATHL</t>
  </si>
  <si>
    <t>SM-F766BZKATHL</t>
  </si>
  <si>
    <t>SM-F766BDBATHL</t>
  </si>
  <si>
    <t>SM-F766BZRETHL</t>
  </si>
  <si>
    <t>SM-F766BZKETHL</t>
  </si>
  <si>
    <t>SM-F766BDBETHL</t>
  </si>
  <si>
    <t>SSG-SM-A075FLVDTHL</t>
  </si>
  <si>
    <t>Samsung A07 VL 6.7" 4/64 3 Cam</t>
  </si>
  <si>
    <t>Light Violet</t>
  </si>
  <si>
    <t>17.8x8.3x2.75</t>
  </si>
  <si>
    <t>SSG-SM-A075FZKDTHL</t>
  </si>
  <si>
    <t>Samsung A07 BK 6.7" 4/64 3 Cam</t>
  </si>
  <si>
    <t>CPU :  Helio G99</t>
  </si>
  <si>
    <t>Rear Camera - Resolution : Main: 50 MP   Depth: 2MP</t>
  </si>
  <si>
    <t xml:space="preserve">จุดเด่น
-อัพเดต OS และระบบความปลอดภัย 6+6 ปี
-Auto Blocker ป้องกันมิจฉาชีพ
-IP54 กันน้ำกันฝุ่น
</t>
  </si>
  <si>
    <t>SSG-SM-A075FLVGTHL</t>
  </si>
  <si>
    <t>Samsung A07 VL 6.7" 4/128 3 Cam</t>
  </si>
  <si>
    <t>SSG-SM-A075FZKGTHL</t>
  </si>
  <si>
    <t>SSG-SM-A175FLBDTHL</t>
  </si>
  <si>
    <t>Samsung A17 BL 6.7" 8/128 4 Cam</t>
  </si>
  <si>
    <t>Light Blue</t>
  </si>
  <si>
    <t>17.18x8.45x2.8</t>
  </si>
  <si>
    <t>SSG-SM-A175FZKDTHL</t>
  </si>
  <si>
    <t>Samsung A17 BK 6.7" 8/128 4 Cam</t>
  </si>
  <si>
    <t>Display : 6.7" 1080 x 2340 (FHD+) Super AMOLED 90 Hz</t>
  </si>
  <si>
    <t>CPU :  Exynos 1330</t>
  </si>
  <si>
    <t>External Memory Support : MicroSD up to 2 TB</t>
  </si>
  <si>
    <t>Rear Camera - Resolution : Main: 50 MP (OIS)
Ultrawide : 5MP
Macro: 2MP</t>
  </si>
  <si>
    <t xml:space="preserve">จุดเด่น
-RAM 8+8 GB โหลดไว ไลฟ์ลื่น
-หน้าจอ sAMOLED คมชัด สู้แสง
-Auto Blocker ป้องกันมิจฉาชีพ อัพเดต OS และระบบความปลอดภัย 6+6 ปี
</t>
  </si>
  <si>
    <t>SSG-SM-A176BZBJTHL</t>
  </si>
  <si>
    <t>Samsung A17 5G BL 6.7" 8/128 4 Cam</t>
  </si>
  <si>
    <t>SSG-SM-A176BZKJTHL</t>
  </si>
  <si>
    <t>Samsung A17 5G BK 6.7" 8/128 4 Cam</t>
  </si>
  <si>
    <t>SSG-SM-A176BZBKTHL</t>
  </si>
  <si>
    <t>Samsung A17 5G BL 6.7" 8/256 4 Cam</t>
  </si>
  <si>
    <t>SSG-SM-A176BZKKTHL</t>
  </si>
  <si>
    <t>Samsung A17 5G BK 6.7" 8/256 4 Cam</t>
  </si>
  <si>
    <t>SSG-SM-X406BZAATHL</t>
  </si>
  <si>
    <t>Samsung Tab S10 Lite 5G GY 10.9" 6/128</t>
  </si>
  <si>
    <t>First Lot ประมาณ WK36</t>
  </si>
  <si>
    <t>SSG-SM-X406BZRATHL</t>
  </si>
  <si>
    <t>Samsung Tab S10 Lite 5G RD 10.9" 6/128</t>
  </si>
  <si>
    <t>Coral Red</t>
  </si>
  <si>
    <t>2 Year</t>
  </si>
  <si>
    <t>OS : Android 15 (7 versions OS upgrade) One UI 7</t>
  </si>
  <si>
    <t>Display : 10.9” TFT, 90Hz, อัตราส่วนหน้าจอต่อตัวเครื่อง 81.8% (16:10)</t>
  </si>
  <si>
    <t xml:space="preserve">CPU: Exynos 1380 2.4GHz,2GHz </t>
  </si>
  <si>
    <t>RAM : 6GB , ROM : 128 GB</t>
  </si>
  <si>
    <t>Port : microSD: up to 2TB</t>
  </si>
  <si>
    <t>Camera : กล้องหน้า 5MP Wide FF (F2.0) /8MP Wide AF (F1.9)</t>
  </si>
  <si>
    <t>Battery : 8,000 mAh รองรับการชาร์จ 25W (หัวชาร์จจำหน่ายแยก )</t>
  </si>
  <si>
    <t>Wi-Fi : Wi-Fi 6 (802.11a/b/g/n/ac/ax 2.4GHz+5GHz, HE80, MIMO, 1024-QAM)</t>
  </si>
  <si>
    <t>USB : USB Type-C</t>
  </si>
  <si>
    <t>SSG-SM-X400NZAATHL</t>
  </si>
  <si>
    <t>Samsung Tab S10 Lite Wi-Fi GY 10.9" 6/128</t>
  </si>
  <si>
    <t>SSG-SM-X400NZRATHL</t>
  </si>
  <si>
    <t>Samsung Tab S10 Lite Wi-Fi RD 10.9" 6/128</t>
  </si>
  <si>
    <t>รุ่นใส่ซิมไม่ได้ มีปากกา(S-pen)</t>
  </si>
  <si>
    <t>Tab S10 Lite 5G (SM-X406B)
RAM:6 GB | ROM:128 GB</t>
  </si>
  <si>
    <t>Tab S10 Lite Wi-Fi (SM-X400)
RAM:6 GB | ROM:128 GB</t>
  </si>
  <si>
    <t>5G:
SM-X406BZAATHL (Gray)
SM-X406BZRATHL (Coral Red)
Bluetooth Keyboard Cover
GP-FCX400RLABH (Black)</t>
  </si>
  <si>
    <t>Wi-Fi:
SM-X400NZAATHL (Gray)
SM-X400NZRATHL (Coral Red)
Bluetooth Keyboard Cover
GP-FCX400RLABH (Black)</t>
  </si>
  <si>
    <t>Galaxy Tab S10 Lite 5G  แท็บเล็ตมีปากกา S Pen พร้อมคีย์บอร์ดและแอพโน้ต ในราคาเริ่มต้นแท็บตระกูล Galaxy S</t>
  </si>
  <si>
    <t>1. แท็บเล็ตพร้อมปากกา S Pen เขียนลื่น ไม่ต้องชาร์จ!</t>
  </si>
  <si>
    <t>S Pen ฟรี! ไม่ต้องซื้อแยก ไม่หน่วง ความหน่วงต่ำ 26.2 มิลลิวินาที</t>
  </si>
  <si>
    <t>S Pen หยิบใช้งานได้ทันที ไม่ต้องเสียเวลาชาร์จ หรือกังวลว่าแบตจะหมดกลางคัน</t>
  </si>
  <si>
    <t>S Pen ใช้งานร่วมกับ Samsung Notes ได้ดี / ใช้เรียก Screen off memo ได้ง่ายเพียงเคาะหน้าจอ 2 ครั้งก็จดได้ทันที แม้ไม่ได้ปลดล็อคหน้าจอ</t>
  </si>
  <si>
    <t>S Pen รองรับการใช้งานร่วมกับ AI ใช้ air command เรียกฟีเจอร์ต่างๆ เช่น S Pen Translate (ชี้เพื่อแปลภาษา), Smart Select (ครอปเฉพาะจุด), S Pen to Text (เขียนหาข้อมูลด้วยลายมือ ไม่ต้องใช้คีย์บอร์ด) / เขียนผิด กดลบได้ง่ายๆแค่คลิกปุ่มบนปากกาเปลี่ยนปากกาเป็นยางลบได้ทันที</t>
  </si>
  <si>
    <t>S Pen เขียนลื่น ตอบสนองไว เหมือนใช้ปากกาจริง + รองรับแรงกดหลายระดับ</t>
  </si>
  <si>
    <t>เขียนได้เป็นธรรมชาติ มี Palm Rejection วางมือบนจอและเขียนไปด้วยได้</t>
  </si>
  <si>
    <t>2. มาพร้อมแอป Samsung Notes ใช้งานฟรีครบทุกฟังก์ชั่น</t>
  </si>
  <si>
    <t>ใช้งานยืดหยุ่น รองรับทั้งการจดด้วยปากกา S Pen และการพิมพ์ แนบรูปภาพ รูปวาด หรือจะใส่ตารางก็ได้</t>
  </si>
  <si>
    <t>มาพร้อมตัวเลือกหัวปากกา 5 แบบ + ไฮไลท์เตอร์ 4 แบบ (ทั้งหมดสามารถปรับความหนาบาง น้ำหนักของเส้นได้) / สีที่เลือกได้แบบไม่จำกัด</t>
  </si>
  <si>
    <t>รองรับและสามารถเซฟไฟล์ได้หลายประเภท ไม่ว่าจะเป็น SS Note, PDF, Word, PowerPoint, Image, Text</t>
  </si>
  <si>
    <t>ใช้งาน PDF ได้เสถียร สามารถเขียนหรือไฮไลท์ ลงบนไฟล์ PDF ได้เลย + เปิดฟอร์มเอกสารหรือเทมเพลท แล้ว format คงเดิม ตัวอักษร/บรรทัดไม่เด้ง</t>
  </si>
  <si>
    <t>มีฟีเจอร์ช่วยจัดระเบียบลายมือให้เขียนตรงบรรทัด ไม่โย้เย้</t>
  </si>
  <si>
    <t>มีฟีเจอร์แปลงลายมือเป็นตัวอักษรทันที หรือ แปลงลายมือเป็นตัวอักษรภายหลังเขียนโน้ตก็ได้</t>
  </si>
  <si>
    <t>จดพร้อมอัดเสียงไปด้วยได้ เหมาะสำหรับการจดโน้ตในที่ประชุม จดเลคเชอร์ หรือโน้ตระหว่างวีดีโอคอล ฟังเสียงย้อนหลังเลือกจุดที่เขียนตอนนั้นได้เลย</t>
  </si>
  <si>
    <t>มีฟีเจอร์ Solve Math แก้โจทย์เลขได้ง่ายๆในเสี้ยววินาที เพียงเปิดโหมด เขียนโจทย์บนโน้ต แล้วตามด้วยเครื่องหมายเท่ากับ</t>
  </si>
  <si>
    <t>จัดหมวดหมู่เป็นระเบียบ แยกโฟลเดอร์ ใส่สี แท็ก และค้นหาโน้ตได้ง่าย</t>
  </si>
  <si>
    <t>เชื่อมต่อกับ Samsung Account หรือ OneNote ทำให้เปิดโน้ตจากมือถือหรือพีซีต่อได้ทันที</t>
  </si>
  <si>
    <t>มาพร้อม Laser Pointer ในแอป</t>
  </si>
  <si>
    <t>3. แท็บเล็ตที่มาครบ จบในการซื้อครั้งเดียว ความคุ้มค่าในราคาเริ่มต้น</t>
  </si>
  <si>
    <t>ชิปเซ็ตใหม่ Exynos1380 ช่วยให้การใช้งานและการประมวลไวขึ้น 33% Multi Core (CPU) และช่วยให้การประมวลภาพ Graphic ต่างๆดีขึ้นถึง 31% (GPU)* เมื่อเทียบกับ Galaxy Tab S6 Lite</t>
  </si>
  <si>
    <t>RAM/ROM ใหม่! 6/128GB เพิ่มขึ้นจากเดิม 4/128GB (เมื่อเทียบกับ Galaxy Tab S6 Lite 2024)
เปิดแอปได้ลื่นขึ้น เก็บไฟล์ได้เยอะขึ้น ใช้งานได้ยาวโดยไม่ต้องเสียเงินเพิ่มกับ Cloud</t>
  </si>
  <si>
    <t xml:space="preserve">ใส่ micro SD Card เพิ่มความจำได้สูงสุด 2 TB (เพิ่มจาก 1TB ใน S6 Lite) ดาวโหลดแอป เก็บทุกอย่างในเครื่องได้สบาย ไม่ต้องกลัวเมมเต็ม </t>
  </si>
  <si>
    <t xml:space="preserve">หน้าจอขนาด 10.9" ให้พื้นที่เหมาะสำหรับเขียนโน้ต ทำงานแบบ Multitask เลคเชอร์ หรือวาดภาพได้อย่างสบายตา ไม่อึดอัด </t>
  </si>
  <si>
    <t>วัสดุแข็งแรงทนทาน น้ำหนักเพียง 524 กรัม พกพาสะดวก ไปได้ทุกที่</t>
  </si>
  <si>
    <t>มาพร้อมดีไซน์และสีที่สวยทันสมัย พร้อมแบตเตอรี่ที่อัพเกรดเป็น 8,000 mAh เล่นวีดีโอได้สูงสุด 14 ชม.*</t>
  </si>
  <si>
    <t>หน้าจอถนอมสายตาด้วยเทคโนโลยีลดแสงสีฟ้า ช่วยลดความเมื่อยล้าของดวงตา</t>
  </si>
  <si>
    <t>รองรับ 5G ใส่ซิมได้ โทรเข้าโทรออกได้ รับส่งSMSได้ รับOTP ได้</t>
  </si>
  <si>
    <t>Gray - เทา, Coral Red (แดงปะการัง)</t>
  </si>
  <si>
    <t>10.9” TFT, 90Hz, อัตราส่วนหน้าจอต่อตัวเครื่อง 81.8% (16:10)</t>
  </si>
  <si>
    <t xml:space="preserve">Wi-Fi 6 (802.11a/b/g/n/ac/ax 2.4GHz+5GHz, HE80, MIMO, 1024-QAM) / Bluetooth 5.3 </t>
  </si>
  <si>
    <t xml:space="preserve">3G CAT : Cat24 LTE CAT: DL Cat18/ UL Cat18 </t>
  </si>
  <si>
    <t>6GB</t>
  </si>
  <si>
    <t>2TB</t>
  </si>
  <si>
    <t>Physical SIM only</t>
  </si>
  <si>
    <t>2G GSM : GSM850,GSM900,DCS1800,PCS1900</t>
  </si>
  <si>
    <t>3G UMTS : B1(2100),B2(1900),B4(AWS),B5(850),B8(900)</t>
  </si>
  <si>
    <t>4G FDD LTE : B1(2100),B2(1900),B3(1800),B4(AWS),B5(850),B7(2600),B8(900),B12(700),B13(xxx),B17(700),B20(800),B25(1900),B26(850),B28(700),B66(AWS-3)</t>
  </si>
  <si>
    <t>5G FDD Sub6 : N1(2100), N3(1800), N5(850), N7(2600), N8(900), N20(800), N26(850), N28(700), N66(AWS-3), N71(600)</t>
  </si>
  <si>
    <t>5MP Wide FF (F2.0)</t>
  </si>
  <si>
    <t>8MP Wide AF (F1.9)</t>
  </si>
  <si>
    <t>8,000 mAh รองรับการชาร์จ 25W (หัวชาร์จจำหน่ายแยก )</t>
  </si>
  <si>
    <t>165.8 x 254.3 x 6.6mm / 524g (5G)</t>
  </si>
  <si>
    <t>165.8 x 254.3 x 6.6mm / 523g (Wi-Fi)</t>
  </si>
  <si>
    <t>USB 2.0</t>
  </si>
  <si>
    <t>Accelerometer, Gyro sensor, Geomagnetic sensor, Hall sensor, RGB Light sensor</t>
  </si>
  <si>
    <t>Android 15 (7 versions OS upgrade)</t>
  </si>
  <si>
    <t>Galaxy A07</t>
  </si>
  <si>
    <t>Galaxy A17 5G</t>
  </si>
  <si>
    <t>Galaxy A17 LTE</t>
  </si>
  <si>
    <t>SM-A176BZBKTHL
SM-A176BZKKTHL
SM-A176BZBJTHL
SM-A176BZKJTHL</t>
  </si>
  <si>
    <t>SM-A075FLVGTHL
SM-A075FZKGTHL
SM-A075FLVDTHL
SM-A075FZKDTHL</t>
  </si>
  <si>
    <t>SM-A175FLBDTHL
SM-A175FZKDTHL</t>
  </si>
  <si>
    <t>3,999 (4/128)
2,999 (4/64)</t>
  </si>
  <si>
    <t>8,999 (8/256)
7,499 (8/128)</t>
  </si>
  <si>
    <t>5,999 (8/128)</t>
  </si>
  <si>
    <t>2 colors
Light Violet (Marketing color)
Black
Packshot Link
https://drive.google.com/drive/u/1/folders/1g0BDFqqLDq6cihGKXLQQoKbXzw90d2Gi</t>
  </si>
  <si>
    <t>2 colors
Blue (Marketing color)
Black
https://drive.google.com/drive/u/1/folders/1ud4rn5KsdFiMaAtKa57XhoFjeGSh8kF3</t>
  </si>
  <si>
    <t>2 colors
Light Blue (Marketing color)
Black
Packshot 
https://drive.google.com/drive/u/1/folders/1TYbbTErnskmYZ15_IS6FdM_SQFwXWqtZ</t>
  </si>
  <si>
    <t>2G GSM-GSM850,GSM900,DCS1800
3G UMTS(WCDMA) - B1(2100),B5(850),B8(900)
4G LTE FDD-B1(2100),B3(1800),B5(850),B7(2600),B8(900),B20(800),B28(700)
4G LTE TDD-B38(2600),B40(2300),B41(2500)
Sub 2G GSM - GSM850,GSM900,DCS1800
Sub 3G UMTS(WCDMA) - B1(2100),B5(850),B8(900)
Sub 4G LTE FDD - B1(2100),B3(1800),B5(850),B7(2600),B8(900),B20(800),B28(700)
Sub 4G LTE TDD - B38(2600),B40(2300),B41(2500)</t>
  </si>
  <si>
    <t>2G GSM-GSM850,GSM900,DCS1800,PCS1900
3G UMTS(WCDMA) -B1(2100),B2(1900),B4(AWS),B5(850),B8(900)
4G LTE FDD-B1(2100),B2(1900),B3(1800),B4(AWS),B5(850),B7(2600),B8(900),B12(700),B17(700),B20(800),B26(850),B28(700),B66(AWS-3)
4G TDD LTE-B38(2600),B40(2300),B41(2500)
4G 4x4 MIMO band - B1(2100),B3(1800),B4(AWS),B7(2600),B66(AWS-3),B38(2600),B41(2500)
5G Sub6 FDD - N1(2100),N3(1800),N5(850),N7(2600),N8(900),N26(850),N28(700),N66(AWS-3),N71(600)
5G Sub6 TDD - N40(2300),N41(2500),N77(3700),N78(3500)
5G 4x4 MIMO band - N1(2100),N3(1800),N7(2600),N66(AWS-3),N41(2500),N77(3700),N78(3500)</t>
  </si>
  <si>
    <t>2G GSM-GSM850,GSM900,DCS1800,PCS1900
3G UMTS(WCDMA) - B1(2100),B5(850),B8(900)
4G LTE FDD-B1(2100),B3(1800),B5(850),B7(2600),B8(900),B20(800),B28(700)
4G TDD LTE- B38(2600),B40(2300),B41(2500)
Sub 2G GSM - GSM850,GSM900,DCS1800,PCS1900
Sub 3G UMTS(WCDMA) -  B1(2100),B5(850),B8(900)
 Sub 4G LTE FDD - B1(2100),B3(1800),B5(850),B7(2600),B8(900),B20(800),B28(700)
 Sub 4G LTE TDD - B38(2600),B40(2300),B41(2500)</t>
  </si>
  <si>
    <t>Helio G99</t>
  </si>
  <si>
    <t>Exynos 1330</t>
  </si>
  <si>
    <t>up to 2 TB</t>
  </si>
  <si>
    <t>Main: 50 MP (OIS)
Ultrawide : 5MP
Macro: 2MP</t>
  </si>
  <si>
    <t>167.4 x 77.4 x 7.6</t>
  </si>
  <si>
    <t>164.4 x 77.9 x 7.5</t>
  </si>
  <si>
    <t>อัพเดต OS และระบบความปลอดภัย 6+6 ปี</t>
  </si>
  <si>
    <t>RAM 8+8 GB โหลดไว ไลฟ์ลื่น</t>
  </si>
  <si>
    <t>Auto Blocker ป้องกันมิจฉาชีพ</t>
  </si>
  <si>
    <t>หน้าจอ sAMOLED คมชัด สู้แสง</t>
  </si>
  <si>
    <t>Auto Blocker ป้องกันมิจฉาชีพ อัพเดต OS และระบบความปลอดภัย 6+6 ปี</t>
  </si>
  <si>
    <t>SM-A176BZBKTHL</t>
  </si>
  <si>
    <t>SM-A176BZKKTHL</t>
  </si>
  <si>
    <t>SM-A176BZBJTHL</t>
  </si>
  <si>
    <t>SM-A176BZKJTHL</t>
  </si>
  <si>
    <t>SM-A175FLBDTHL</t>
  </si>
  <si>
    <t>SM-A175FZKDTHL</t>
  </si>
  <si>
    <t>SM-A075FLVGTHL</t>
  </si>
  <si>
    <t>SM-A075FZKGTHL</t>
  </si>
  <si>
    <t>SM-A075FLVDTHL</t>
  </si>
  <si>
    <t>SM-A075FZKDTHL</t>
  </si>
  <si>
    <t>SM-X406BZAATHL</t>
  </si>
  <si>
    <t>SM-X406BZRATHL</t>
  </si>
  <si>
    <t>SM-X400NZAATHL</t>
  </si>
  <si>
    <t>SM-X400NZRATHL</t>
  </si>
  <si>
    <t>Tab S10 Lite (5G)</t>
  </si>
  <si>
    <t>Yes (In-Box)</t>
  </si>
  <si>
    <t>Ejection Pin, Data Cable Type C 1m, Quick Start Guide</t>
  </si>
  <si>
    <t>Tab S10 Lite (Wi-Fi)</t>
  </si>
  <si>
    <t>GH43-05244A</t>
  </si>
  <si>
    <t>HQ-7160SA</t>
  </si>
  <si>
    <t xml:space="preserve"> EP-DN980BWE</t>
  </si>
  <si>
    <t>Samsung A07 BK 6.7" 4/128 3 Cam</t>
  </si>
  <si>
    <t>SM-S731BDBBTHL</t>
  </si>
  <si>
    <t>SSG-SM-S731BDBBTHL</t>
  </si>
  <si>
    <t>Samsung S25 FE NAVY 6.7" 8/128  4 Cam</t>
  </si>
  <si>
    <t>18x9.5x2.75</t>
  </si>
  <si>
    <t>SM-S731BLBBTHL</t>
  </si>
  <si>
    <t>SSG-SM-S731BLBBTHL</t>
  </si>
  <si>
    <t>Samsung S25 FE BL 6.7" 8/128  4 Cam</t>
  </si>
  <si>
    <t>SM-S731BZKBTHL</t>
  </si>
  <si>
    <t>SSG-SM-S731BZKBTHL</t>
  </si>
  <si>
    <t>Samsung S25 FE BK 6.7" 8/128  4 Cam</t>
  </si>
  <si>
    <t>Jetblack</t>
  </si>
  <si>
    <t>SM-S731BZWBTHL</t>
  </si>
  <si>
    <t>SSG-SM-S731BZWBTHL</t>
  </si>
  <si>
    <t>Samsung S25 FE WH 6.7" 8/128  4 Cam</t>
  </si>
  <si>
    <t>SM-S731BDBCTHL</t>
  </si>
  <si>
    <t>SSG-SM-S731BDBCTHL</t>
  </si>
  <si>
    <t>Samsung S25 FE NAVY 6.7" 8/256  4 Cam</t>
  </si>
  <si>
    <t>SM-S731BLBCTHL</t>
  </si>
  <si>
    <t>SSG-SM-S731BLBCTHL</t>
  </si>
  <si>
    <t>Samsung S25 FE BL 6.7" 8/256  4 Cam</t>
  </si>
  <si>
    <t>SM-S731BZKCTHL</t>
  </si>
  <si>
    <t>SSG-SM-S731BZKCTHL</t>
  </si>
  <si>
    <t>Samsung S25 FE BK 6.7" 8/256  4 Cam</t>
  </si>
  <si>
    <t>SM-S731BZWCTHL</t>
  </si>
  <si>
    <t>SSG-SM-S731BZWCTHL</t>
  </si>
  <si>
    <t>Samsung S25 FE WH 6.7" 8/256  4 Cam</t>
  </si>
  <si>
    <t>SM-X936BZAATHL</t>
  </si>
  <si>
    <t>SSG-SM-X936BZAATHL</t>
  </si>
  <si>
    <t>Samsung Tab S11 Ultra  GY 14.6" 5G 12/256</t>
  </si>
  <si>
    <t>22.56x34.45x2.1</t>
  </si>
  <si>
    <t>SM-X730NZAATHL</t>
  </si>
  <si>
    <t>SSG-SM-X730NZAATHL</t>
  </si>
  <si>
    <t>Samsung Tab S11 GY 11" WiFi 12/128</t>
  </si>
  <si>
    <t>18.24x27.16x2.13</t>
  </si>
  <si>
    <t>SM-X730NZSATHL</t>
  </si>
  <si>
    <t>SSG-SM-X730NZSATHL</t>
  </si>
  <si>
    <t>Samsung Tab S11 SL 11" WiFi 12/128</t>
  </si>
  <si>
    <t>SM-X736BZAATHL</t>
  </si>
  <si>
    <t>SSG-SM-X736BZAATHL</t>
  </si>
  <si>
    <t>Samsung Tab S11 GY 11" 5G 12/128</t>
  </si>
  <si>
    <t>SM-X736BZSATHL</t>
  </si>
  <si>
    <t>SSG-SM-X736BZSATHL</t>
  </si>
  <si>
    <t>Samsung Tab S11 SL 11" 5G 12/128</t>
  </si>
  <si>
    <t>OS :  Android 16 One UI 8.0</t>
  </si>
  <si>
    <t xml:space="preserve">Display : '6.7” FHD+ (1080 x 2340) Dynamic AMOLED 2X 60-120 HZ </t>
  </si>
  <si>
    <t>Front Camera - Resolution :  12MP (F2.2), 1.12um</t>
  </si>
  <si>
    <t xml:space="preserve">จุดเด่น 
-Generative Edit - ลบคนเป๊ะ เติมฉากปัง เนียนกริบในครั้งเดียว
-S Camera - 50 MP โทนสีสวย หน้าดี สไตล์ S Series
</t>
  </si>
  <si>
    <t>OS : Android | 16.0 / One UI 8.0 / Upgrade 7 times</t>
  </si>
  <si>
    <t>Display :  11”, Dynamic AMOLED 2X, 120 Hz
อัตราส่วนหน้าจอต่อตัวเครื่อง 83.2%
2560 x 1600 (WQXGA)</t>
  </si>
  <si>
    <t>CPU: MediaTek Dimensity 9400+ (DX4+)</t>
  </si>
  <si>
    <t>RAM : 12GB , ROM : 128 GB</t>
  </si>
  <si>
    <t>Camera : 13 MP / 12MP (Ultra Wide)</t>
  </si>
  <si>
    <t>Battery : 8,400 mAh รองรับการชาร์จเร็ว 45W ( หัวชาร์จจำหน่ายแยก )</t>
  </si>
  <si>
    <t>Wi-Fi : Wi-Fi 6E</t>
  </si>
  <si>
    <t>Bluetooth :  Bluetooth v5.4</t>
  </si>
  <si>
    <t>SIM : pSIM + eSIM</t>
  </si>
  <si>
    <t xml:space="preserve">Wi-Fi : 5G (Sub-6), Wi-Fi 6E, Bluetooth v5.4, LTE CAT: DL Cat19/UL Cat18 </t>
  </si>
  <si>
    <t>Display : 14.6”, Dynamic AMOLED 2X, 120 Hz
อัตราส่วนหน้าจอต่อตัวเครื่อง 90.4%
2960 x 1848 (WQXGA+)</t>
  </si>
  <si>
    <t xml:space="preserve">Galaxy Tab S11 Ultra </t>
  </si>
  <si>
    <t>11,600 mAh</t>
  </si>
  <si>
    <t>Ejection Pin, Data Cable C to C type 1.8m, Quick Start Guide</t>
  </si>
  <si>
    <t>Galaxy Tab S11</t>
  </si>
  <si>
    <t>8,400mAh</t>
  </si>
  <si>
    <t>Galaxy S25FE</t>
  </si>
  <si>
    <t xml:space="preserve">	GH96-20855B</t>
  </si>
  <si>
    <t>4900 mAh</t>
  </si>
  <si>
    <t>GH39-02176A</t>
  </si>
  <si>
    <t>Galaxy S25 FE</t>
  </si>
  <si>
    <t>SM-S731BDBBTHL
SM-S731BLBBTHL
SM-S731BZKBTHL
SM-S731BZWBTHL
SM-S731BDBCTHL
SM-S731BLBCTHL
SM-S731BZKCTHL
SM-S731BZWCTHL</t>
  </si>
  <si>
    <t>4 Colors
(Jetblack, White, Icyblue, Navy)
*No e-store exclusive color</t>
  </si>
  <si>
    <t>2G: GSM850,GSM900,DCS1800,PCS1900
3G: B1(2100),B2(1900),B4(AWS),B5(850),B8(900)
4G FDD: B1(2100),B2(1900),B3(1800),B4(AWS),B5(850),B7(2600),B8(900),B12(700),B13(700),B17(700),B18(800),B19(800),B20(800),B25(1900),B26(850),B28(700),B66(AWS-3)
4G TDD: B38(2600),B40(2300),B41(2500)
5G FDD: N1(2100),N2(1900),N3(1800),N5(850),N7(2600),N8(900),N12(700),N20(800),N25(1900),N26(850),N28(700),N66(AWS-3) 
5G TDD: N38(2600),N40(2300),N41(2500),N77(3700),N78(3500)</t>
  </si>
  <si>
    <t xml:space="preserve">6.7” FHD+ (1080 x 2340)
Dynamic AMOLED 2X 60-120 HZ </t>
  </si>
  <si>
    <t>12MP (F2.2), 1.12um</t>
  </si>
  <si>
    <t>Generative Edit - ลบคนเป๊ะ เติมฉากปัง เนียนกริบในครั้งเดียว</t>
  </si>
  <si>
    <t>S Camera - 50 MP โทนสีสวย หน้าดี สไตล์ S Series</t>
  </si>
  <si>
    <t>Tab S11 Ultra 5G (SM-X936B)
RAM:12 / ROM:512 GB (E-Store Exclusive)
RAM:12 / ROM:256 GB</t>
  </si>
  <si>
    <t>Tab S11 5G (SM-X736B) | Tab S11 Wi-Fi (SM-X730N)
RAM:12 / ROM:128 GB</t>
  </si>
  <si>
    <t>5G 12/512 : SM-X936BZAETHL (Gray) (E-Store Exclusive)
5G 12/256 : SM-X936BZAATHL (Gray)</t>
  </si>
  <si>
    <t>5G 12/128 
SM-X736BZAATHL (Gray)
SM-X736BZSATHL (Silver)
Wi-Fi 12/128 
SM-X730NZAATHL (Gray)
SM-X730NZSATHL (Silver)</t>
  </si>
  <si>
    <t>Galaxy Tab S11 Ultra แท็บเล็ตที่เป็นตัวช่วยจบงานจริงจังได้แบบโน้ตบุ๊ก พกง่าย ไม่เป็นภาระ</t>
  </si>
  <si>
    <t>Galaxy Tab S11 แท็บเล็ตที่เป็นตัวช่วยจบงานจริงจังได้แบบโน้ตบุ๊ก กะทัดรัด พกง่าย</t>
  </si>
  <si>
    <t>1. แท็บเล็ตเวิร์คสเตชั่นที่ครบเครื่อง เต็มประสิทธิภาพ ทำงานได้จริง</t>
  </si>
  <si>
    <t>เวิร์คสเตชั่นทรงพลังที่รองรับทั้งการทำงานหนักๆ แก้ไฟล์งานแบบจัดเต็ม ไปจนถึงการจดโน้ตประชุม เลคเชอร์ ตอบอีเมล</t>
  </si>
  <si>
    <t>เปลี่ยนแท็บเล็ตให้พร้อมทำงานได้เหมือนแล็บท้อปทันที ด้วยอุปกรณ์เสริมอย่าง AI Slim Keyboard Cover
ที่มี AI Key บนคีย์บอร์ด พิมพ์คล่อง และเรียกใช้ AI ได้ง่ายด้วยการกดปุ่มเพียงครั้งเดียว สามารถหาข้อมูล ถามตอบ Gemini/Bixby ในเสี้ยววินาที</t>
  </si>
  <si>
    <t>มาพร้อมปากกา S Pen ดีไซน์ใหม่! จับถนัดมือยิ่งขึ้น แต่ยังคงพร้อมใช้ ไม่ต้องชาร์จ และไม่ต้องซื้อแยกเหมือนเดิม 
เขียนลื่นเป็นธรรมชาติด้วยความหน่วงต่ำที่สุด 2.8 มิลลิวินาที ใกล้เคียงการใช้ปากกาจริงเขียนลงบนกระดาษ พร้อมสามารถทำองศาเอียงได้มากขึ้น 15% เมื่อเทียบกับ S Pen แบบเดิม</t>
  </si>
  <si>
    <t xml:space="preserve">โหมด DeX ใหม่! ที่มาพร้อม One UI 8.0 เปิดใช้งานสะดวกรวดเร็วยิ่งขึ้น เพิ่มพื้นที่ทำงานด้วย Multiple Workspace เปิดได้สูงสุด 4 เดกส์ท็อป (เดกส์ท็อปละ 5 หน้าต่าง) 
และสามารถต่อขึ้นจอมอนิเตอร์แบบไร้สายได้เป็นครั้งแรก </t>
  </si>
  <si>
    <t>หรือจะเลือกใช้การแบ่งหน้าจอแบบปกติ (Multi-Windows) ก็สามารถเปิดได้สูงสุด 3 หน้าจอพร้อมกัน และจัด layout หน้าจอได้ 4 รูปแบบ ทำงานมัลติทาสก์แบบสบายๆ
หากใช้ layout ไหนบ่อยๆ สามารถเซฟเป็น favorite กดเปิดใช้ครั้งต่อไปได้แบบสบายๆ ไม่ต้องลากแอปใหม่ทั้งหมด</t>
  </si>
  <si>
    <t>Quick Tools ฟีเจอร์ใหม่! ที่มาพร้อมแอป Samsung Notes และ PENUP ใช้งานควบคู่กับปากกา S Pen 
ง่ายเพียงจ่อปากกาที่หน้าจอโน้ต คลิกปุ่มบนปากกา Quick Tool หรือ แถบเครื่องมือในแอปโน้ตจะปรากฏขึ้นทันทีที่ปลายปากกา
ทำให้การเปลี่ยนสี เปลี่ยนสไตล์ปากกา หรือเลือกใช้งานโหมดต่างๆสะดวก ลื่นไหลมากยิ่งขึ้น บอกลาการขยับมือขึ้นลงหลายๆครั้ง</t>
  </si>
  <si>
    <t xml:space="preserve">ฟีเจอร์ AI จัดเต็ม ไม่ว่าจะเป็นฝั่ง Productivity หรือ Visual Assistant (รายละเอียด AI ทั้งหมดที่ด้านล่าง)
ด้วยชิปเซ็ตใหม่ล่าสุดจาก MediaTek Dimensity 9400+ ที่ถูกสร้างมาเพื่อเป็นขุมพลังการประมวลผล AI ทำให้การใช้งานบน Tab S11 Ultra ลื่นไหล ได้ผลลัพธ์ที่รวดเร็วและแม่นยำยิ่งขึ้น </t>
  </si>
  <si>
    <t xml:space="preserve">ฟีเจอร์ AI จัดเต็ม ไม่ว่าจะเป็นฝั่ง Productivity หรือ Visual Assistant (รายละเอียด AI ทั้งหมดที่ด้านล่าง)
ด้วยชิปเซ็ตใหม่ล่าสุดจาก MediaTek Dimensity 9400+ ที่ถูกสร้างมาเพื่อเป็นขุมพลังการประมวลผล AI ทำให้การใช้งานบน Tab S11 ลื่นไหล ได้ผลลัพธ์ที่รวดเร็วและแม่นยำยิ่งขึ้น </t>
  </si>
  <si>
    <t>พร้อมระบบทําความเย็นขั้นสูง Vapor Chamber ช่วยระบายความร้อน</t>
  </si>
  <si>
    <t>2. ดีไซน์พรีเมียม จอใหญ่ แต่บางเบา พร้อมไปกับคุณได้ทุกที่</t>
  </si>
  <si>
    <t>จอใหญ่ 14.6"แต่ดีไซน์บางเบา พกพาง่าย คล่องตัวกว่า (บางเพียง 5.1 มม. &amp; เบากว่าโน้ตบุ้กขนาด 14 นิ้วทั่วไป 50% หรือเมื่อเทียบกับ Galaxy Book 2 - 14")</t>
  </si>
  <si>
    <t>จอขนาด 11" ดีไซน์บางเบา พกพาง่าย คล่องตัวกว่า (บางเพียง 5.5 มม. &amp; น้ำหนัก Wi-Fi 482g. / น้ำหนัก 5G 484g.)</t>
  </si>
  <si>
    <t>แบตเตอรี่จัดเต็มอัพมาให้มาถึง 11,600 mAh รองรับเทคโนโลยีชาร์จเร็ว 45W พร้อมใช้นอกสถานที่ตลอดทั้งวัน</t>
  </si>
  <si>
    <t>แบตเตอรี่จัดเต็มอัพมาให้มาถึง 8,400 mAh รองรับเทคโนโลยีชาร์จเร็ว 45W พร้อมใช้นอกสถานที่ตลอดทั้งวัน</t>
  </si>
  <si>
    <t>มี Algorithm ช่วยปรับแสงให้เห็นจอชัด สีสด มองเห็นอย่างชัดเจนในที่กลางแจ้ง เหมาะกับการใช้นอกสถานที่</t>
  </si>
  <si>
    <t>3. ฟีเจอร์แน่น สเปคระดับท็อป วัสดุเครื่องทนทาน ครบจริง ไม่มีกั๊ก</t>
  </si>
  <si>
    <t>ชิปเซ็ตใหม่ MediaTek Dimensity 9400+ ที่มีขนาดเล็กเพียง 3นาโนเมตร ช่วยให้การใช้งานและการประมวลไวขึ้น 28% CPU, 21% NPU 
และช่วยให้การประมวลภาพ Graphic ต่างๆดีขึ้นถึง 38% (GPU) *เมื่อเทียบกับ Galaxy TabS10 series
พร้อมด้วยระบบทําความเย็นขั้นสูง Vapor Chamber ช่วยระบายความร้อน</t>
  </si>
  <si>
    <t>จอใหญ่ 14.6" ใหญ่ที่สุดในตลาดแท็บเล็ต เปิดหลายหน้าจอ มัลติกาสก์ได้แบบไม่ต้องเพ่ง 
พร้อมคุณภาพจอระดับท็อป ให้รายละเอียดชัดเจนด้วย Dynamic AMOLED 2X ที่แสดงผลสีสด สวย คมชัด
Refresh rate 120Hz เลื่อนหน้าจอลื่นไหล สลับแอปไม่หน่วง</t>
  </si>
  <si>
    <t>จอใหญ่ 11" ขนาดเหมาะสมสำหรับใช้ทำงานและพกพา เปิดหลายหน้าจอ มัลติกาสก์ได้แบบไม่ต้องเพ่ง 
พร้อมคุณภาพจอระดับท็อป ให้รายละเอียดชัดเจนด้วย Dynamic AMOLED 2X ที่แสดงผลสีสด สวย คมชัด
Refresh rate 120Hz เลื่อนหน้าจอลื่นไหล สลับแอปไม่หน่วง</t>
  </si>
  <si>
    <t>อัตราส่วนหน้าจอ 16:10 พร้อมให้อ่าน E-Book ดู Netflix / YouTbe ดู content อื่นๆได้เต็มจอ เต็มตา และที่สุดของคุณภาพเสียงด้วยลำโพง 4ตัว</t>
  </si>
  <si>
    <t>แท็บเล็ตทนน้ำ ทนฝุ่น ด้วย certification IP68 ทั้งตัวเครื่องและ S Pen พร้อมวัสดุ Armor Aluminum ที่ให้ความแข็งแรง ทนทาน</t>
  </si>
  <si>
    <t>มาพร้อมจอกันแสงสะท้อน (Anti-Reflection) อัตราการสะท้อนแสงต่ำกว่า 2% ทำให้ใช้แท็บเล็ต ทำงาน ดูหนังในคาเฟ่ ไม่ต้องกลัวจอสะท้อนอีกต่อไป</t>
  </si>
  <si>
    <t>ใส่ micro SD card ได้สูงสุด 2 TB *เมื่อเทียบกับ S10 series ที่ได้เพียง 1.5 TB</t>
  </si>
  <si>
    <t>รองรับ e-sim หมดห่วงเมื่อต้องเดินทางไกล และรองรับการอัปเกรด OS และอัพเดทความปลอดภัยยาวนานถึง 7 ครั้ง</t>
  </si>
  <si>
    <t>Note Assist - ช่วยให้จดโน๊ตได้สะดวกขึ้น 
1. สรุปข้อความยาวๆให้เป็น short note เฉพาะใจความสำคัญได้ 2. สามารถจัดเรียงโน๊ตให้เป็นรูปแบบ เช่น สรุปการประชุม แยกหัวข้อ ทำหัวข้อย่อยได้ 3. สามารถสรุปและแปลภาษาจากโน๊ตที่จดผ่าน Samsung Notes ได้ 4. ตรวจและแก้คำผิดให้โดยอัตโนมัติ 5.ดึงข้อความจากภาพหรือไฟล์ PDF มาเป็นตัวอักษร สามารถคัดลอก/สรุป/แก้ไขข้อความจากไฟล์เอกสารได้ง่าย</t>
  </si>
  <si>
    <t>Circle to Search (Google AI) - วิธีหาข้อมูลแบบไวๆ ไม่ต้องสลับแอป เพียงกดค้างปุ่มโฮม และวงหรือไฮไลต์ภาพหรือข้อความบนหน้าจอ ก็สามารถทำได้ทั้งหาข้อมูล แปลภาษาทั้งหน้าจอ หรือแก้ไขโจทย์ปัญหาเลขก็ได้</t>
  </si>
  <si>
    <t>Transcript Assist - ถอดเสียงที่อัดจากการเรียน, ประชุม, หรือการสัมภาษณ์ พร้อมสรุป</t>
  </si>
  <si>
    <t>Handwritting Assist - แก้ไขและจัดระเบียบลายมือ เปลี่ยนลายมือที่ไม่เป็นระเบียบ หรือเอียงโย้เย้เวลารีบจดให้สวยงามตรงบรรทัด</t>
  </si>
  <si>
    <t>Interpreter (Live translation) - แปลภาษา real time ระหว่างโทรศัพท์ / face to face / และระหว่างส่งข้อความ</t>
  </si>
  <si>
    <t>Browsing Assist – ใช้แปลภาษา หรือ สรุปข้อมูลใน Samsung internet</t>
  </si>
  <si>
    <t>Sketch to Image - ใช้ S Pen ร่างภาพง่ายๆ แล้วให้ AI Sketch to Image เสกภาพให้เป็นผลงานชิ้นเอก ไว้ทำคอนเทนต์โซเชียล หรือใช้ประกอบพรีเซ้นได้</t>
  </si>
  <si>
    <t>Solve Math ช่วยแก้ไขโจทย์เลข เช็คคำตอบได้แบบไวๆ แก้ไขโจทย์เลขคำตอบก็เปลี่ยนตามแบบ real time</t>
  </si>
  <si>
    <t>Best Face - AI ที่ช่วยให้คุณได้เลือกหน้าที่ดีที่สุด บางครั้งถ่ายรูปมาแล้วหน้าไม่รอด เผลอหลับตา ฟีเจอร์นี้ช่วยได้ (แก้ไขได้สูงสุด 5 ใบหน้า)</t>
  </si>
  <si>
    <t>Generative Edit / Object Eraser - AI ช่วยลบ, ย้าย, ปรับไซส์วัตถุในภาพวัตถุในรูป เมื่อถ่ายติดสิ่งที่ไม่ต้องการมา สามารถใช้ฟีเจอร์นี้ช่วยตัดต่อรูปแบบเร็วๆ ลบวัตถุหรือเงาได้เลย</t>
  </si>
  <si>
    <t>Audio Eraser - ลบเสียงที่ไม่ต้องการ noise ต่างๆเช่นเสียงลมจากวีดีโอใน video editor</t>
  </si>
  <si>
    <t>Auto Trim - ฟีเจอร์ AI ที่ช่วยตัดต่อวิดีโอแบบรวดเร็ว พร้อมช่วยเลือกซีน และช็อต ที่เหมาะสมให้ด้วย</t>
  </si>
  <si>
    <t>วันที่ 19 กันยายน 2568</t>
  </si>
  <si>
    <t>Gray, Silver</t>
  </si>
  <si>
    <t>14.6”, Dynamic AMOLED 2X, 120 Hz
อัตราส่วนหน้าจอต่อตัวเครื่อง 90.4%
2960 x 1848 (WQXGA+)</t>
  </si>
  <si>
    <t>11”, Dynamic AMOLED 2X, 120 Hz
อัตราส่วนหน้าจอต่อตัวเครื่อง 83.2%
2560 x 1600 (WQXGA)</t>
  </si>
  <si>
    <t>5G (Sub-6), Wi-Fi 7, Bluetooth v5.4</t>
  </si>
  <si>
    <t xml:space="preserve">5G (Sub-6), Wi-Fi 6E, Bluetooth v5.4, LTE CAT: DL Cat19/UL Cat18 </t>
  </si>
  <si>
    <t>MediaTek Dimensity 9400+ (DX4+)</t>
  </si>
  <si>
    <t>pSIM + eSIM</t>
  </si>
  <si>
    <t>11,600mAh รองรับการชาร์จเร็ว 45W ( หัวชาร์จจำหน่ายแยก )</t>
  </si>
  <si>
    <t>208.5 x 326.3 x 5.1 mm / 695g (5G)</t>
  </si>
  <si>
    <t>165.3 x 253.8 x 5.5mm / 482g (Wi-Fi), 484g (5G)</t>
  </si>
  <si>
    <t>Galaxy Buds Core,Galaxy Buds3 Pro,Galaxy Buds2 Pro,Galaxy Buds Pro,
Galaxy Buds Live,Galaxy Buds+,Galaxy Buds3,Galaxy Buds2,Galaxy Buds,Galaxy Buds FE</t>
  </si>
  <si>
    <t>Android | 16.0 / One UI 8.0 / Upgrade 7 times</t>
  </si>
  <si>
    <t>SM-X135GZAETHL</t>
  </si>
  <si>
    <t>SSG-SM-X135GZAETHL</t>
  </si>
  <si>
    <t>Samsung Tab A11 GY 8.7" LTE 8/128</t>
  </si>
  <si>
    <t>22.05x13.1x2.92</t>
  </si>
  <si>
    <t>SM-X236BZAATHL</t>
  </si>
  <si>
    <t>SSG-SM-X236BZAATHL</t>
  </si>
  <si>
    <t>24.64x17.6x2.7</t>
  </si>
  <si>
    <t>SM-X230NZAATHL</t>
  </si>
  <si>
    <t>SSG-SM-X230NZAATHL</t>
  </si>
  <si>
    <t>มีสินค้าเท่าใน stock</t>
  </si>
  <si>
    <t>ไม่มีเข้าเพิ่ม</t>
  </si>
  <si>
    <t>by order</t>
  </si>
  <si>
    <t>OS : Android 15 / Upgrade 7 times / One UI 7.0</t>
  </si>
  <si>
    <t>Display : 88.7”, TFT, 1340 x 800 (WXGA+), 180 PPI, 90 Hz
อัตราส่วนหน้าจอต่อตัวเครื่อง 84.88% (5:3</t>
  </si>
  <si>
    <t>Processor : MediaTek Helio G99 (MediaTek | MT8781)</t>
  </si>
  <si>
    <t>Port : microSD: 2TB</t>
  </si>
  <si>
    <t>Camera : 5MP Wide FF (F2.2) + 8MP Wide AF (F2.0)</t>
  </si>
  <si>
    <t>Battery :  5,100 mAh รองรับการชาร์จ 15W (หัวชาร์จจำหน่ายแยก) Type C USB 2.0</t>
  </si>
  <si>
    <t>Size : 211.0 x 124.7 x 8.0 mm, 337g (LTE)</t>
  </si>
  <si>
    <t>Samsung Tab A11+ GY 11" 5G 6/128</t>
  </si>
  <si>
    <t>OS : Android 16 / Upgrade 7 timesc / One UI 8.0</t>
  </si>
  <si>
    <t>Display : 11”, TFT, WUXGA (1920 × 1200, 16:10, 207PPI), 90 Hz
อัตราส่วนหน้าจอต่อตัวเครื่อง 80.3% (16:10)</t>
  </si>
  <si>
    <t>Processor : MT8775(MTK)</t>
  </si>
  <si>
    <t>Camera : 5MP Wide FF(F2.2) + 8MP Wide AF (F2.0)</t>
  </si>
  <si>
    <t>Battery : 7,040 mAh รองรับการชาร์จ 25W (หัวชาร์จจำหน่ายแยก )</t>
  </si>
  <si>
    <t>Wi-Fi : Wi-Fi 5 (802.11ac), Bluetooth 5.3</t>
  </si>
  <si>
    <t>Size : 257.1 x 168.7 x 6.9 mm  491g (5G)</t>
  </si>
  <si>
    <t>Samsung Tab A11+ GY 11" Wi-Fi 6/128</t>
  </si>
  <si>
    <t>SIM : -</t>
  </si>
  <si>
    <t>Size : 257.1 x 168.7 x 6.9 mm, 480g (Wi-Fi)</t>
  </si>
  <si>
    <t>Tab A11+ 5G (SM-X236B) // Tab A11+ Wi-Fi (SM-X230N)
RAM:6/ROM:128 GB</t>
  </si>
  <si>
    <t>Tab A11 LTE (SM-X135G)
RAM/ROM : 8/128 GB and 4/64 GB (E-Store Exclusive)</t>
  </si>
  <si>
    <t xml:space="preserve">
5G:
SM-X236BZAATHL (Gray)
Wi-Fi:
SM-X230NZAATHL (Gray)
</t>
  </si>
  <si>
    <t>LTE:
SM-X135GZAETHL (8/128 GB / Gray)
SM-X135GZAATHL (4/64 GB / Gray) - (E-Store Exclusive)</t>
  </si>
  <si>
    <t>Galaxy Tab A11+  แท็บเล็ตโทรได้ พกสะดวก ใช้งานลื่น</t>
  </si>
  <si>
    <t>Galaxy Tab A11  แท็บเล็ตโทรได้ พกสะดวก ใช้งานลื่น</t>
  </si>
  <si>
    <t>1. แท็บเล็ต LTE โทรได้ รับ SMS ได้ ลำโพงคุณภาพดี เสียงดังฟังชัด</t>
  </si>
  <si>
    <t>ชิปเซ้ตใหม่ Snapdragon 695 ช่วยให้การใช้งานและการประมวลไวขึ้น 48% Multi Core (CPU) และ Single Core ไวขึ้น 71% (CPU) * เมื่อเทียบกับ Galaxy Tab A8</t>
  </si>
  <si>
    <t>แท็บเล็ต LTE สามารถใส่ซิมได้ รับสาย โทรออกได้ รับส่งSMS และรับOTP ได้ คนสูงวัย คนที่ต้องการจอที่ใหญ่กว่ามือถือ ไปจนถึงพ่อค้าแม่ค้าออนไลน์สามารถใช้แทนโทรศัพท์มือถือได้สบายๆ</t>
  </si>
  <si>
    <t>RAM/ROM ที่เพิ่มขึ้น จาก 4/64 เป็น 8/128 (เมื่อเทียบกับ Galaxy Tab A8) ช่วยให้ไม่ว่าจะดูหนังหรือเล่นเกม ก็เร็วแรงไม่สะดุด การเปลี่ยนระหว่างแอปพลิเคชั่นไร้ร้อยต่อ</t>
  </si>
  <si>
    <t>คุณภาพเสียงยอดเยี่ยม ลำโพง 2 ตัว รองรับ Dolby Atmos</t>
  </si>
  <si>
    <t>กล้องหน้าอัปเกรดเพิ่มขึ้นเป็น 5MP ให้การวีดีโอคอลคมชัดกว่าที่เคย (อัปเกรดเพิ่มจาก A9 ที่กล้องหน้าเพียง 2MP)</t>
  </si>
  <si>
    <t>หน้าจอใหญ่ขึ้นเป็น 11" (จาก 10.5" เมื่อเทียบกับ Galaxy Tab A8) ดูหนังได้เต็มจอ</t>
  </si>
  <si>
    <t>2. จอขนาดพอเหมาะ สะดวกพกพา พร้อมให้คุณเสพคอนเท้นต์ได้ทุกที่ ทุกเวลา</t>
  </si>
  <si>
    <t>หน้าจอขนาด 8.7" เห็นชัดเต็มตา จะดู YouTube ดูหนัง หรืออ่าน E-Book ก็เอ็นจอยได้เต็มอรรถรส</t>
  </si>
  <si>
    <t>จอสว่างขึ้นเป็น สูงสุด 570 nits (จากเดิม 400 nits เมื่อเทียบกับ Galaxy Tab A8)</t>
  </si>
  <si>
    <t>Refresh Rate 90 Hz เลื่อนจอได้ลื่นไหล ไม่หน่วง (อัปเกรดจาก A9 ที่อัตรารีเฟรชเพียง 60Hz)</t>
  </si>
  <si>
    <t>ขนาดพอดีมือ จะพกพาก็สะดวก หรือจะใช้งานในบ้านก็ตอบโจทย์</t>
  </si>
  <si>
    <t>ครั้งแรก! กับ Samsung Dex บน Galaxy Tab A series ให้ลูกค้าได้สัมผัสประสบการณ์ PC Like Experience (เปลี่ยนแท็บเล็ต ให้เป็นหน้าตาเหมือนแล็บท้อปทันที)</t>
  </si>
  <si>
    <t>และยังตอบโจทย์พ่อค้าแม่ค้าออนไลน์ที่ Live ขายของ มือถือเล็กไป มองไม่เห็นแชทลูกค้า A11 จอใหญ่กำลังดี จะช่วยให้ถาม-ตอบ คุยกับลูกค้าได้ง่ายขึ้น</t>
  </si>
  <si>
    <t>แบ่งหน้าจอได้สูงสุด 3 จอ สามารถปรับความยาว ความสูงของแต่ละหน้าจอที่แบ่งได้เอง ตามความต้องการ ให้เหมาะสมกับการใช้งานในแต่ละครั้ง (จากเดิมได้แค่ 2 จอเมื่อเทียบกับ Galaxy Tab A8)</t>
  </si>
  <si>
    <t>เก็บรูปภาพ วีดีโอ E-Book และไฟล์ต่างๆได้จุใจ หมดกังวลเรื่องเมมเต็ม เพราะสามารถใส่ micro SD Card เพิ่มความจำได้สูงสุด 2 TB (อัปเกรดเพิ่มจาก A9 ที่สามารถเพิ่ม SD Card ได้เพียง 1 TB)</t>
  </si>
  <si>
    <t>รองรับ 5G (จากเดิม LTE เมื่อเทียบกับ Galaxy Tab A8) ใส่ซิมได้ โทรเข้าโทรออกได้ รับส่งSMSได้ รับOTP ได้</t>
  </si>
  <si>
    <t>3. แท็บเล็ตของทั้งครอบครัว ใช้งานได้หลากหลาย สลับแอปลื่นไหล</t>
  </si>
  <si>
    <t>เหมาะสำหรับเป็นแท็บเล็ตในครอบครัว ตั้งแต่ผู้สูงวัยในบ้าน ไปจนถึงเด็กๆที่ใช้เรียนออนไลน์ ฝึกทักษะ หรือเล่นเกมเบาๆ</t>
  </si>
  <si>
    <t>RAM/ROM 4/64 GB หรือ 8/128 GB เพียงพอต่อการใช้งาน ช่วยให้ไม่ว่าจะดูหนังหรือเล่นเกม ก็เร็วแรงไม่สะดุด สลับระหว่างแอปพลิเคชั่น เปิดหลายแอปได้อย่างไร้ร้อยต่อ</t>
  </si>
  <si>
    <t>แท็บเล็ต LTE สามารถใส่ซิมได้ รับสาย โทรออกได้ รับส่งSMS และรับOTP ได้ พ่อค้าแม่ค้าออนไลน์ ไปจนถึงคนสูงวัยสามารถใช้แทนโทรศัพท์มือถือได้สบายๆ</t>
  </si>
  <si>
    <t>ชิปเซ็ต MediaTek Helio G99 มีเทคโนโลยีเกมมิ่ง MediaTek HyperEngine ที่พร้อมเป็นขุมพลังให้เล่นเกมได้มันทะลุจอ</t>
  </si>
  <si>
    <t>ปกป้องเนื้อหาและแอพส่วนตัว เช่นภาพถ่าย ไม่ให้ผู้อื่นเข้าถึงได้ ให้ผู้ใช้งานรู้สึกปลอดภัยที่สามารถรักษาเนื้อหาและแอพส่วนตัวได้ถึงแม้จะปลดล็อกอุปกรณ์อยู่ก็ตามด้วย Secure Folder</t>
  </si>
  <si>
    <t>กล้องหน้าอัปเกรดเพิ่มขึ้นเป็น 5MP ให้การวีดีโอคอลคมชัดกว่าที่เคย (A9 กล้องหน้าเพียง 2MP)</t>
  </si>
  <si>
    <t>มี Privacy Dashboard อุ่นใจมากขึ้นโดยการควบคุมความเป็นส่วนตัว Tab A11 เช่น เราสามารถดูได้ว่าเรากำลังอนุญาตอะไรบ้าง เช่น ตำแหน่ง/กล้อง/ไมโครโฟน เราสามารถควบคุมได้หมดว่าจะหยุดหรือให้เข้าถึงต่อไป โดยเฉพาะใครที่ซื้อให้พ่อแม่หรือลูกเล็ก จะได้ทำให้สบายใจได้มากยิ่งขึ้น</t>
  </si>
  <si>
    <t>ช่วยให้ลูกของคุณสนุกสนานไปกับดินแดนดิจิทัลได้อย่างปลอดภัย ด้วย Samsung Kids สบายใจหายห่วงเพราะสามารถกำหนดระยะเวลาการใช้งานในแต่ละแอพได้ หรือกำหนดให้เห็นเฉพาะเนื้อหาที่เหมาะสมเท่านั้น</t>
  </si>
  <si>
    <t>หน้าจอขนาด 8.7" เห็นชัดเต็มตา จะดู YouTube ดูหนัง หรืออ่าน E-Book ก็สบาย</t>
  </si>
  <si>
    <t>ใช้งานคุ้มค่า ยาวนาน รองรับการอัปเกรด OS ถึง 7 เวอร์ชั่น และอัพเดตความปลอดภัยได้นาน 7 ปี</t>
  </si>
  <si>
    <t>Refresh Rate 90 Hz ทำให้เลื่อนจอได้ลื่นไหล ไม่หน่วง (อัปเกรดจาก A9 ที่มีอัตรารีเฟรชเพียง 60Hz)</t>
  </si>
  <si>
    <t>และยังตอบโจทย์พ่อค้าแม่ค้าออนไลน์ที่ Live ขายของ มือถือเล็กไป มองไม่เห็นแชทลูกค้า ถาม-ตอบ คุยกับลูกค้าได้ยาก A11 จะช่วยเสริมในเรื่องนี้</t>
  </si>
  <si>
    <t>วันที่ 16 ตุลาคม 2568</t>
  </si>
  <si>
    <t>11”, TFT, WUXGA (1920 × 1200, 16:10, 207PPI), 90 Hz
อัตราส่วนหน้าจอต่อตัวเครื่อง 80.3% (16:10)</t>
  </si>
  <si>
    <t>8.7”, TFT, 1340 x 800 (WXGA+), 180 PPI, 90 Hz
อัตราส่วนหน้าจอต่อตัวเครื่อง 84.88% (5:3)</t>
  </si>
  <si>
    <t>Wi-Fi 5 (802.11ac), Bluetooth 5.3</t>
  </si>
  <si>
    <t>MT8775(MTK)</t>
  </si>
  <si>
    <t>MediaTek Helio G99 (MediaTek | MT8781)</t>
  </si>
  <si>
    <t>5MP Wide FF(F2.2)</t>
  </si>
  <si>
    <t>5MP Wide FF (F2.2)</t>
  </si>
  <si>
    <t>8MP Wide AF (F2.0)</t>
  </si>
  <si>
    <t>7,040 mAh รองรับการชาร์จ 25W (หัวชาร์จจำหน่ายแยก )</t>
  </si>
  <si>
    <t>5,100 mAh รองรับการชาร์จ 15W (หัวชาร์จจำหน่ายแยก)</t>
  </si>
  <si>
    <t>257.1 x 168.7 x 6.9 mm, 480g (Wi-Fi), 491g (5G)</t>
  </si>
  <si>
    <t>211.0 x 124.7 x 8.0 mm, 337g (LTE)</t>
  </si>
  <si>
    <t>Accelerometer,Gyro Sensor,Geomagnetic Sensor,Hall Sensor,Light Sensor</t>
  </si>
  <si>
    <t>Accelerometer,Geomagnetic Sensor,Light Sensor,Proximity Sensor</t>
  </si>
  <si>
    <t>Galaxy Buds Core,Galaxy Buds3 Pro,Galaxy Buds2 Pro,Galaxy Buds Pro,Galaxy Buds Live,Galaxy Buds+,Galaxy Buds3,Galaxy Buds2,Galaxy Buds,Galaxy Buds FE</t>
  </si>
  <si>
    <t>Bluetooth 5.3</t>
  </si>
  <si>
    <t>Android 16 / Upgrade 7 timesc / One UI 8.0</t>
  </si>
  <si>
    <t>Android 15 / Upgrade 7 times / One UI 7.0</t>
  </si>
  <si>
    <t>SM-A075FLVJTHL</t>
  </si>
  <si>
    <t>SSG-SM-A075FLVJTHL</t>
  </si>
  <si>
    <t>Samsung A07 VL 6.7" 4/64 3 Cam +15W</t>
  </si>
  <si>
    <t>17.8x8.3x5</t>
  </si>
  <si>
    <t>SM-A075FZKJTHL</t>
  </si>
  <si>
    <t>SSG-SM-A075FZKJTHL</t>
  </si>
  <si>
    <t>Samsung A07 BK 6.7" 4/64 3 Cam +15W</t>
  </si>
  <si>
    <t>Galaxy A07 special edition (SM-A075FLVJTHL,SM-A075FZKJTHL)</t>
  </si>
  <si>
    <t>Yes
(15W)</t>
  </si>
  <si>
    <r>
      <t xml:space="preserve">Samsung A17 BL 6.7" 8/128 4 Cam </t>
    </r>
    <r>
      <rPr>
        <b/>
        <sz val="9"/>
        <color indexed="10"/>
        <rFont val="Tahoma"/>
        <family val="2"/>
      </rPr>
      <t>(Samsung ปรับราคาขึ้น 1,000 บาท จากเดิม 5,999 เป็น 6,999)</t>
    </r>
  </si>
  <si>
    <r>
      <t xml:space="preserve">Samsung A17 BK 6.7" 8/128 4 Cam </t>
    </r>
    <r>
      <rPr>
        <b/>
        <sz val="9"/>
        <color indexed="10"/>
        <rFont val="Tahoma"/>
        <family val="2"/>
      </rPr>
      <t>(Samsung ปรับราคาขึ้น 1,000 บาท จากเดิม 5,999 เป็น 6,999)</t>
    </r>
  </si>
  <si>
    <t>SSG-SM-A076BZKCTHL</t>
  </si>
  <si>
    <t>Galaxy A07 5G BK 6.7" 6/128 3 Cam</t>
  </si>
  <si>
    <t>BLACK</t>
  </si>
  <si>
    <t>SSG-SM-A076BLVCTHL</t>
  </si>
  <si>
    <t>Galaxy A07 5G VL 6.7" 6/128 3 Cam</t>
  </si>
  <si>
    <t>LIGHT VIOLET</t>
  </si>
  <si>
    <t>OS : Android 16 One UI 8.0</t>
  </si>
  <si>
    <t>Display :  6.7" 720 x 1600 (HD+) LCD 120 Hz</t>
  </si>
  <si>
    <t>CPU :  Dimensity 6300 (MediaTek)</t>
  </si>
  <si>
    <t>External Memory Support : Micro SD (upto 2TB)</t>
  </si>
  <si>
    <t xml:space="preserve">SIM : Dual-SIM(Nano-SIM) + Micro SD </t>
  </si>
  <si>
    <t>Rear Camera - Resolution : Main: 50 MP 
Depth: 2MP</t>
  </si>
  <si>
    <t>Standard Battery Capacity (mAh) : 6,000 mAh</t>
  </si>
  <si>
    <t>จุดเด่น
-แบตอึด 6,000 mAh ใช้ได้ยาวทั้งวัน 
-ใช้ได้นาน อัพเดทให้ยาว (อัปเดตOS 6 เวอร์ชั่นและความปลอดภัย 6 ปี)
-ทนทาน ใช้ได้ลุยกว่าเดิม
- แข็งแรง ทนรอย ด้วย 2 step tempering glass
- ทนน้ำ ทนฝุ่น IP54</t>
  </si>
  <si>
    <t>SSG-SM-S942BZKCTHL</t>
  </si>
  <si>
    <t>Samsung S26 BK 6.3" 12/256  4 Cam</t>
  </si>
  <si>
    <t>Stock</t>
  </si>
  <si>
    <t>SSG-SM-S942BZVCTHL</t>
  </si>
  <si>
    <t>Samsung S26 VL 6.3" 12/256  4 Cam</t>
  </si>
  <si>
    <t>Cobalt Violet</t>
  </si>
  <si>
    <t>SSG-SM-S942BLBCTHL</t>
  </si>
  <si>
    <t>Samsung S26 BL 6.3" 12/256  4 Cam</t>
  </si>
  <si>
    <t>Sky Blue</t>
  </si>
  <si>
    <t>SSG-SM-S942BZWCTHL</t>
  </si>
  <si>
    <t>Samsung S26 WH 6.3" 12/256  4 Cam</t>
  </si>
  <si>
    <t>OS : One UI 8.5</t>
  </si>
  <si>
    <t>Display : 6.3"</t>
  </si>
  <si>
    <t>CPU : Exynos 2600</t>
  </si>
  <si>
    <t>Rear Camera - Resolution : UW 12 MP 1.4um, FF (F2.2) + W 50 MP 1.0um, 2PD AF (F1.8) + Tele 3x 10 MP 1.0um, PDAF (F2.4)</t>
  </si>
  <si>
    <t>USB Version :  USB Type-C
Wireless PowerShare,
Super Fast Charging 25W,
Wireless 10W</t>
  </si>
  <si>
    <t>S Pen Support : -</t>
  </si>
  <si>
    <t xml:space="preserve"> ไม่มี Adapter  Case </t>
  </si>
  <si>
    <t xml:space="preserve">จุดเด่น 
-Photo Assist พิมพ์ปุ๊บ เปลี่ยนปั๊บ แต่งรูปแบบใหม่ อยากปรับอะไรก็แค่พิมพ์ (รองรับภาษาไทย)
-Nightography VDO แสงน้อยถ่ายชัด กลางคืนถ่ายคม ซูมไกลสูงสุด 30X
-Best-in-class display จอชัด แสดงสีมากกว่าเดิม 64X
</t>
  </si>
  <si>
    <t>SSG-SM-S942BZKQTHL</t>
  </si>
  <si>
    <t>Samsung S26 BK 6.3" 12/512  4 Cam</t>
  </si>
  <si>
    <t>SSG-SM-S942BZVQTHL</t>
  </si>
  <si>
    <t>Samsung S26 VL 6.3" 12/512 4 Cam</t>
  </si>
  <si>
    <t>SSG-SM-S942BLBQTHL</t>
  </si>
  <si>
    <t>Samsung S26 BL 6.3" 12/512  4 Cam</t>
  </si>
  <si>
    <t>SSG-SM-S942BZWQTHL</t>
  </si>
  <si>
    <t>Samsung S26 WH 6.3" 12/512  4 Cam</t>
  </si>
  <si>
    <t>SSG-SM-S947BZKBTHL</t>
  </si>
  <si>
    <t>Samsung S26+ BK 6.7" 12/256  4 Cam</t>
  </si>
  <si>
    <t>SSG-SM-S947BZVBTHL</t>
  </si>
  <si>
    <t>Samsung S26+ VL 6.7" 12/256  4 Cam</t>
  </si>
  <si>
    <t>SSG-SM-S947BLBBTHL</t>
  </si>
  <si>
    <t>Samsung S26+ BL 6.7" 12/256  4 Cam</t>
  </si>
  <si>
    <t>SSG-SM-S947BZWBTHL</t>
  </si>
  <si>
    <t>Samsung S26+ WH 6.7" 12/256  4 Cam</t>
  </si>
  <si>
    <t>Display : 6.7"</t>
  </si>
  <si>
    <t>USB Version :  USB Type-C
Wireless PowerShare,
Super Fast Charging 2.0 45W,
Wireless 20W</t>
  </si>
  <si>
    <t>SSG-SM-S947BZKCTHL</t>
  </si>
  <si>
    <t>Samsung S26+ BK 6.7" 12/512  4 Cam</t>
  </si>
  <si>
    <t>SSG-SM-S947BZVCTHL</t>
  </si>
  <si>
    <t>Samsung S26+ VL 6.7" 12/512  4 Cam</t>
  </si>
  <si>
    <t>SSG-SM-S947BLBCTHL</t>
  </si>
  <si>
    <t>Samsung S26+ BL 6.7" 12/512  4 Cam</t>
  </si>
  <si>
    <t>SSG-SM-S947BZWCTHL</t>
  </si>
  <si>
    <t>Samsung S26+ WH 6.7" 12/512  4 Cam</t>
  </si>
  <si>
    <t>SSG-SM-S948BZKBTHL</t>
  </si>
  <si>
    <t>Samsung S26Ultra BK 6.9" 12/256 5 Cam</t>
  </si>
  <si>
    <t>SSG-SM-S948BZVBTHL</t>
  </si>
  <si>
    <t>Samsung S26Ultra VL 6.9" 12/256 5 Cam</t>
  </si>
  <si>
    <t>SSG-SM-S948BLBBTHL</t>
  </si>
  <si>
    <t>Samsung S26Ultra BL 6.9" 12/256 5 Cam</t>
  </si>
  <si>
    <t>SSG-SM-S948BZWBTHL</t>
  </si>
  <si>
    <t>Samsung S26Ultra WH 6.9" 12/256 5 Cam</t>
  </si>
  <si>
    <t>Display : 6.9"</t>
  </si>
  <si>
    <t>CPU : Snapdragon 8 Elite Gen 5 for Galaxy</t>
  </si>
  <si>
    <t>Rear Camera - Resolution :UW 50 MP 0.7um, FF (F1.9)  + W 200 MP 0.6um, 4PD (F1.4) 
+ Tele 3x 10 MP, 1.0um, 2PD AF (F2.4) + Tele 5x 50 MP 0.7um, 4PD AF (F2.9)</t>
  </si>
  <si>
    <t>Standard Battery Capacity (mAh) : 5,00 mAh</t>
  </si>
  <si>
    <t>USB Version :  USB Type-C
Wireless PowerShare,
Super Fast Charging 3.0 60W,
Wireless 25W
Wireless 20W</t>
  </si>
  <si>
    <t xml:space="preserve">จุดเด่น 
-Photo Assist พิมพ์ปุ๊บ เปลี่ยนปั๊บ แต่งรูปแบบใหม่ อยากปรับอะไรก็แค่พิมพ์ (รองรับภาษาไทย)
-Nightography VDO ซูม 100X ฟินเกิน 100 แสงน้อยถ่ายชัด กลางคืนถ่ายคม
-Best-in-class display จอชัด แสดงสีมากกว่าเดิม 64X
</t>
  </si>
  <si>
    <t>SSG-SM-S948BZKCTHL</t>
  </si>
  <si>
    <t>Samsung S26Ultra BK 6.9" 12/512 5 Cam</t>
  </si>
  <si>
    <t>SSG-SM-S948BZVCTHL</t>
  </si>
  <si>
    <t>Samsung S26Ultra VL 6.9" 12/512 5 Cam</t>
  </si>
  <si>
    <t>SSG-SM-S948BLBCTHL</t>
  </si>
  <si>
    <t>Samsung S26Ultra BL 6.9" 12/512 5 Cam</t>
  </si>
  <si>
    <t>SSG-SM-S948BZWCTHL</t>
  </si>
  <si>
    <t>Samsung S26Ultra WH 6.9" 12/512 5 Cam</t>
  </si>
  <si>
    <t>SSG-SM-S948BZKQTHL</t>
  </si>
  <si>
    <t>Samsung S26Ultra BK 6.9" 16/1TB 5 Cam</t>
  </si>
  <si>
    <t>SSG-SM-S948BZVQTHL</t>
  </si>
  <si>
    <t>Samsung S26Ultra VL 6.9" 16/1TB 5 Cam</t>
  </si>
  <si>
    <t>SSG-SM-S948BLBQTHL</t>
  </si>
  <si>
    <t>Samsung S26Ultra BL 6.9" 16/1TB 5 Cam</t>
  </si>
  <si>
    <t>SSG-SM-S948BZWQTHL</t>
  </si>
  <si>
    <t>Samsung S26Ultra WH 6.9" 16/1TB 5 Cam</t>
  </si>
  <si>
    <t>RAM : 16</t>
  </si>
  <si>
    <t>SSG-SM-A376BDGTTHL</t>
  </si>
  <si>
    <t>Samsung A37 5G GN 6.7" 8/256 4 Cam</t>
  </si>
  <si>
    <t>Dark Green</t>
  </si>
  <si>
    <t>SSG-SM-A376BLVTTHL</t>
  </si>
  <si>
    <t>Samsung A37 5G VL 6.7" 8/256 4 Cam</t>
  </si>
  <si>
    <t>SSG-SM-A376BZATTHL</t>
  </si>
  <si>
    <t>Samsung A37 5G GY 6.7" 8/256 4 Cam</t>
  </si>
  <si>
    <t>OS : Android 16 One UI 8.5</t>
  </si>
  <si>
    <t>Display : 6.7" 1080 x 2340 (FHD+) Super AMOLED 120Hz</t>
  </si>
  <si>
    <t>External Memory Support : NA</t>
  </si>
  <si>
    <t>Rear Camera - Resolution : 50.0 MP + 8.0 MP + 50 MP</t>
  </si>
  <si>
    <t>Front Camera - Resolution :12MP</t>
  </si>
  <si>
    <t>จุดเด่น 
- กล้องมุมกว้างพิเศษ คมชัดเก็บครบ สีสดสมจริง HDR
- ทนทาน กระจกนิรภัยกันกระแทกสูงสุด Gorilla 7+
- ทนน้ำ ทนฝุ่น IP68</t>
  </si>
  <si>
    <t>SSG-SM-A576BDBTTHL</t>
  </si>
  <si>
    <t>Samsung A57 5G BL 6.7" 12/256 4 Cam</t>
  </si>
  <si>
    <t>Dark blue</t>
  </si>
  <si>
    <t>SSG-SM-A576BZATTHL</t>
  </si>
  <si>
    <t>Samsung A57 5G GY 6.7" 12/256 4 Cam</t>
  </si>
  <si>
    <t>SSG-SM-A576BZVTTHL</t>
  </si>
  <si>
    <t>Samsung A57 5G VL 6.7" 12/256 4 Cam</t>
  </si>
  <si>
    <t>Violet</t>
  </si>
  <si>
    <t>Rear Camera - Main: 50.0 MP + 12.0 MP + 5.0 MP</t>
  </si>
  <si>
    <t>Front Camera - Resolution : 12MP</t>
  </si>
  <si>
    <t>Wi-Fi : 802.11a/b/g/n/ac/ax 2.4GHz+5GHz+6GHz, HE80, MIMO, 1024-QAM</t>
  </si>
  <si>
    <t>Bluetooth Version : Bluetooth v6.0</t>
  </si>
  <si>
    <t>จุดเด่น 
- Galaxy A57 5G วิดีโอมุมกว้าง คมชัดระดับ 4K
- ถ่ายวิดีโอมุมกว้างพิเศษ 123° คมชัดเก็บครบ
- ทนทาน กระจกนิรภัยกันกระแทกสูงสุด 2 เมตร Gorilla Glass Victus+
- ทนน้ำ ทนฝุ่น IP68</t>
  </si>
  <si>
    <t>SSG-SM-A576BDBUTHL</t>
  </si>
  <si>
    <t>Samsung A57 5G BL 6.7" 12/512 4 Cam</t>
  </si>
  <si>
    <t>SSG-SM-A576BZAUTHL</t>
  </si>
  <si>
    <t>Samsung A57 5G GY 6.7" 12/512 4 Cam</t>
  </si>
  <si>
    <t>SSG-SM-A576BZVUTHL</t>
  </si>
  <si>
    <t>Samsung A57 5G VL 6.7" 12/512 4 Cam</t>
  </si>
  <si>
    <t>ปรับราคา จาก RRP เดิม คือ 25,900</t>
  </si>
  <si>
    <t>start 06 April 2026 เป็นต้นไป</t>
  </si>
  <si>
    <t>ปรับราคา จาก RRP เดิม คือ 72,900</t>
  </si>
  <si>
    <t>ปรับราคา จาก RRP เดิม คือ 87,900</t>
  </si>
  <si>
    <t>ปรับราคา จาก RRP เดิม คือ 48,900</t>
  </si>
  <si>
    <t>1.68x0.27x0.89</t>
  </si>
  <si>
    <t>1.77x0.28x0.94</t>
  </si>
  <si>
    <t>1.83x0.28x0.96</t>
  </si>
  <si>
    <t>ปรับราคา จาก RRP เดิม คือ 35,900</t>
  </si>
  <si>
    <t>SM-F761BZKETHL</t>
  </si>
  <si>
    <t>18.43x9.02x2.75</t>
  </si>
  <si>
    <t>SM-F761BZWETHL</t>
  </si>
  <si>
    <t>SSG-SM-A576BDBSTHL</t>
  </si>
  <si>
    <t>Samsung A57 5G BL 6.7" 8/256 4 Cam</t>
  </si>
  <si>
    <t>SSG-SM-A576BZASTHL</t>
  </si>
  <si>
    <t>Samsung A57 5G GY 6.7" 8/256 4 Cam</t>
  </si>
  <si>
    <t>SSG-SM-A576BZVSTHL</t>
  </si>
  <si>
    <t>Samsung A57 5G VL 6.7" 8/256 4 Cam</t>
  </si>
  <si>
    <t>SM-A576BDBSTHL</t>
  </si>
  <si>
    <t>9.34x17.74x2.7</t>
  </si>
  <si>
    <t>SM-A576BZASTHL</t>
  </si>
  <si>
    <t>SM-A576BZVSTHL</t>
  </si>
  <si>
    <t>SM-A576BDBTTHL</t>
  </si>
  <si>
    <t>SM-A576BZATTHL</t>
  </si>
  <si>
    <t>SM-A576BZVTTHL</t>
  </si>
  <si>
    <t>SM-A576BDBUTHL</t>
  </si>
  <si>
    <t>SM-A576BZAUTHL</t>
  </si>
  <si>
    <t>SM-A576BZVUTHL</t>
  </si>
  <si>
    <t>SM-A376BDGTTHL</t>
  </si>
  <si>
    <t>9.34x17.74x27</t>
  </si>
  <si>
    <t>SM-A376BLVTTHL</t>
  </si>
  <si>
    <t>SM-A376BZATTHL</t>
  </si>
  <si>
    <t>SSG-SM-A276BZKGTHL</t>
  </si>
  <si>
    <t>Samsung A27 5G BK 6.7" 8/128 3 Cam</t>
  </si>
  <si>
    <t>SSG-SM-A276BLIGTHL</t>
  </si>
  <si>
    <t>Samsung A27 5G PK 6.7" 8/128 3 Cam</t>
  </si>
  <si>
    <t>Light Pink</t>
  </si>
  <si>
    <t>Display :  6.7"  x  (FHD+) sAMOLED 120 Hz</t>
  </si>
  <si>
    <t>CPU :  Snapdragon 6 gen 3</t>
  </si>
  <si>
    <t>External Memory Support : Up to 2TB</t>
  </si>
  <si>
    <t>Rear Camera - Resolution : Main: 50 MP Depth: 2MP</t>
  </si>
  <si>
    <t>Front Camera - Resolution : 12 MP</t>
  </si>
  <si>
    <t>Bluetooth Version :  Bluetooth v5.1</t>
  </si>
  <si>
    <t>Standard Battery Capacity (mAh) : 5,000 mAh (25w) - Lithium-Ion</t>
  </si>
  <si>
    <t xml:space="preserve">จุดเด่น
-'ชิปเซ็ต Snapdragon เร็ว แรง เล่นลื่น ในงบหนึ่งหมื่น
-RAM8+8 GB อัพเกรด RAM แบบใหม่ (LPDDR5X) ประมวลผลเร็ว 
- อัพเดทระบบปฏิบัติการ 6 เวอร์ชั่น ระบบรักษาความปลอดภัยต่อเนื่อง 6 ปี
</t>
  </si>
  <si>
    <t>SM-A276BZKGTHL</t>
  </si>
  <si>
    <t>SM-A276BLIGTHL</t>
  </si>
  <si>
    <t>17.6x8.6x2.75</t>
  </si>
  <si>
    <t>SSG-SM-A075FLVHTHL</t>
  </si>
  <si>
    <t>Samsung A07 VL 6.7" 6/128 3 Cam</t>
  </si>
  <si>
    <t>SSG-SM-A075FZKHTHL</t>
  </si>
  <si>
    <t>Samsung A07 BK 6.7" 6/128 3 Cam</t>
  </si>
  <si>
    <t>ปรับราคา จาก RRP เดิม คือ 3,299</t>
  </si>
  <si>
    <t>start 15 June 2026 เป็นต้นไป</t>
  </si>
  <si>
    <t>ปรับราคา จาก RRP เดิม คือ 3,999</t>
  </si>
  <si>
    <t>ปรับราคา จาก RRP เดิม คือ 6,999</t>
  </si>
  <si>
    <t>ปรับราคา จาก RRP เดิม คือ 8999</t>
  </si>
  <si>
    <t>SIM : SIM 1 + Hybrid (SIM2 or MicroSD)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</si>
</sst>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0_-;\-* #,##0_-;_-* &quot;-&quot;??_-;_-@_-"/>
    <numFmt numFmtId="166" formatCode="0.0"/>
    <numFmt numFmtId="167" formatCode="[$-809]dd\ mmmm\ yyyy;@"/>
    <numFmt numFmtId="168" formatCode="0.0000"/>
  </numFmts>
  <fonts count="32" x14ac:knownFonts="1">
    <font>
      <sz val="11"/>
      <color theme="1"/>
      <name val="Tahoma"/>
      <family val="2"/>
      <charset val="222"/>
    </font>
    <font>
      <sz val="10"/>
      <name val="Arial"/>
      <family val="2"/>
    </font>
    <font>
      <b/>
      <sz val="9"/>
      <name val="Tahoma"/>
      <family val="2"/>
    </font>
    <font>
      <b/>
      <sz val="9"/>
      <color indexed="10"/>
      <name val="Tahoma"/>
      <family val="2"/>
    </font>
    <font>
      <sz val="11"/>
      <color theme="1"/>
      <name val="Tahoma"/>
      <family val="2"/>
      <charset val="222"/>
    </font>
    <font>
      <sz val="11"/>
      <color theme="1"/>
      <name val="Calibri"/>
      <family val="2"/>
      <charset val="222"/>
    </font>
    <font>
      <sz val="11"/>
      <color theme="1"/>
      <name val="Calibri"/>
      <family val="2"/>
      <scheme val="minor"/>
    </font>
    <font>
      <sz val="9"/>
      <color theme="1"/>
      <name val="Tahoma"/>
      <family val="2"/>
    </font>
    <font>
      <b/>
      <sz val="9"/>
      <color theme="1"/>
      <name val="Tahoma"/>
      <family val="2"/>
    </font>
    <font>
      <b/>
      <sz val="9"/>
      <color theme="0"/>
      <name val="Tahoma"/>
      <family val="2"/>
    </font>
    <font>
      <b/>
      <sz val="9"/>
      <color theme="0"/>
      <name val="Calibri"/>
      <family val="2"/>
      <scheme val="minor"/>
    </font>
    <font>
      <sz val="9"/>
      <color theme="0"/>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rgb="FF000000"/>
      <name val="Calibri"/>
      <family val="2"/>
      <scheme val="minor"/>
    </font>
    <font>
      <sz val="9"/>
      <name val="Calibri"/>
      <family val="2"/>
      <scheme val="minor"/>
    </font>
    <font>
      <sz val="10"/>
      <color theme="0"/>
      <name val="Calibri Light"/>
      <family val="2"/>
      <scheme val="major"/>
    </font>
    <font>
      <b/>
      <sz val="12"/>
      <color theme="1"/>
      <name val="Calibri Light"/>
      <family val="2"/>
      <scheme val="major"/>
    </font>
    <font>
      <sz val="12"/>
      <color theme="1"/>
      <name val="Calibri Light"/>
      <family val="2"/>
      <scheme val="major"/>
    </font>
    <font>
      <sz val="10"/>
      <color theme="1"/>
      <name val="Calibri Light"/>
      <family val="2"/>
      <scheme val="major"/>
    </font>
    <font>
      <sz val="10"/>
      <color theme="1"/>
      <name val="Tahoma"/>
      <family val="2"/>
      <charset val="222"/>
    </font>
    <font>
      <sz val="10"/>
      <color theme="1"/>
      <name val="Tahoma"/>
      <family val="2"/>
    </font>
    <font>
      <b/>
      <sz val="9"/>
      <color rgb="FF3333FF"/>
      <name val="Tahoma"/>
      <family val="2"/>
    </font>
    <font>
      <sz val="8"/>
      <color rgb="FFFF0000"/>
      <name val="Calibri Light"/>
      <family val="2"/>
      <scheme val="major"/>
    </font>
    <font>
      <sz val="9"/>
      <color theme="0"/>
      <name val="Tahoma"/>
      <family val="2"/>
    </font>
    <font>
      <sz val="10"/>
      <color theme="0"/>
      <name val="Tahoma"/>
      <family val="2"/>
      <charset val="222"/>
    </font>
    <font>
      <sz val="9"/>
      <color rgb="FFFF0000"/>
      <name val="Tahoma"/>
      <family val="2"/>
    </font>
    <font>
      <b/>
      <sz val="9"/>
      <color rgb="FFFF0000"/>
      <name val="Tahoma"/>
      <family val="2"/>
    </font>
    <font>
      <b/>
      <sz val="9"/>
      <name val="Calibri"/>
      <family val="2"/>
      <scheme val="minor"/>
    </font>
    <font>
      <sz val="10"/>
      <name val="Tahoma"/>
      <family val="2"/>
      <charset val="222"/>
    </font>
    <font>
      <sz val="10"/>
      <color theme="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CFF"/>
        <bgColor indexed="64"/>
      </patternFill>
    </fill>
    <fill>
      <patternFill patternType="solid">
        <fgColor theme="5" tint="0.39997558519241921"/>
        <bgColor indexed="64"/>
      </patternFill>
    </fill>
    <fill>
      <patternFill patternType="solid">
        <fgColor rgb="FFFF0000"/>
        <bgColor indexed="64"/>
      </patternFill>
    </fill>
    <fill>
      <patternFill patternType="solid">
        <fgColor rgb="FF002060"/>
        <bgColor indexed="64"/>
      </patternFill>
    </fill>
    <fill>
      <patternFill patternType="solid">
        <fgColor theme="0"/>
        <bgColor indexed="64"/>
      </patternFill>
    </fill>
    <fill>
      <patternFill patternType="solid">
        <fgColor theme="9" tint="-0.499984740745262"/>
        <bgColor indexed="64"/>
      </patternFill>
    </fill>
    <fill>
      <patternFill patternType="solid">
        <fgColor rgb="FF0066FF"/>
        <bgColor indexed="64"/>
      </patternFill>
    </fill>
  </fills>
  <borders count="32">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theme="0"/>
      </top>
      <bottom style="thin">
        <color theme="0"/>
      </bottom>
      <diagonal/>
    </border>
    <border>
      <left/>
      <right style="thin">
        <color indexed="64"/>
      </right>
      <top style="thin">
        <color theme="0"/>
      </top>
      <bottom style="thin">
        <color theme="0"/>
      </bottom>
      <diagonal/>
    </border>
    <border>
      <left style="thin">
        <color rgb="FF000000"/>
      </left>
      <right style="thin">
        <color indexed="64"/>
      </right>
      <top style="thin">
        <color theme="0"/>
      </top>
      <bottom style="thin">
        <color theme="0"/>
      </bottom>
      <diagonal/>
    </border>
  </borders>
  <cellStyleXfs count="12">
    <xf numFmtId="0" fontId="0" fillId="0" borderId="0"/>
    <xf numFmtId="0" fontId="1" fillId="0" borderId="0"/>
    <xf numFmtId="164" fontId="4"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6" fillId="0" borderId="0"/>
    <xf numFmtId="0" fontId="1" fillId="0" borderId="0"/>
    <xf numFmtId="0" fontId="1" fillId="0" borderId="0"/>
    <xf numFmtId="0" fontId="6" fillId="0" borderId="0"/>
    <xf numFmtId="0" fontId="4" fillId="0" borderId="0"/>
    <xf numFmtId="0" fontId="5" fillId="0" borderId="0"/>
    <xf numFmtId="9" fontId="4" fillId="0" borderId="0" applyFont="0" applyFill="0" applyBorder="0" applyAlignment="0" applyProtection="0"/>
  </cellStyleXfs>
  <cellXfs count="245">
    <xf numFmtId="0" fontId="0" fillId="0" borderId="0" xfId="0"/>
    <xf numFmtId="0" fontId="7" fillId="0" borderId="0" xfId="0" applyFont="1"/>
    <xf numFmtId="0" fontId="7" fillId="0" borderId="0" xfId="0" applyFont="1" applyAlignment="1">
      <alignment vertical="center"/>
    </xf>
    <xf numFmtId="0" fontId="8" fillId="2" borderId="1" xfId="0" applyFont="1" applyFill="1" applyBorder="1" applyAlignment="1">
      <alignment horizontal="center" vertical="center"/>
    </xf>
    <xf numFmtId="165" fontId="8" fillId="3" borderId="1" xfId="2" applyNumberFormat="1" applyFont="1" applyFill="1" applyBorder="1" applyAlignment="1">
      <alignment horizontal="center" vertical="center" wrapText="1"/>
    </xf>
    <xf numFmtId="165" fontId="8" fillId="5" borderId="1" xfId="2" applyNumberFormat="1" applyFont="1" applyFill="1" applyBorder="1" applyAlignment="1">
      <alignment horizontal="center" vertical="center" wrapText="1"/>
    </xf>
    <xf numFmtId="165" fontId="8" fillId="2" borderId="1" xfId="2" applyNumberFormat="1" applyFont="1" applyFill="1" applyBorder="1" applyAlignment="1">
      <alignment horizontal="center" vertical="center" wrapText="1"/>
    </xf>
    <xf numFmtId="1" fontId="8" fillId="2" borderId="1" xfId="0" applyNumberFormat="1" applyFont="1" applyFill="1" applyBorder="1" applyAlignment="1">
      <alignment horizontal="center" vertical="center"/>
    </xf>
    <xf numFmtId="165" fontId="7" fillId="0" borderId="0" xfId="2" applyNumberFormat="1" applyFont="1" applyBorder="1"/>
    <xf numFmtId="165" fontId="7" fillId="0" borderId="0" xfId="2" applyNumberFormat="1" applyFont="1" applyBorder="1" applyAlignment="1">
      <alignment horizontal="center" vertical="center"/>
    </xf>
    <xf numFmtId="0" fontId="8" fillId="0" borderId="2" xfId="0" applyFont="1" applyBorder="1"/>
    <xf numFmtId="165" fontId="8" fillId="0" borderId="2" xfId="2" applyNumberFormat="1" applyFont="1" applyBorder="1"/>
    <xf numFmtId="165" fontId="7" fillId="0" borderId="2" xfId="2" applyNumberFormat="1" applyFont="1" applyBorder="1"/>
    <xf numFmtId="9" fontId="7" fillId="0" borderId="2" xfId="11" applyFont="1" applyBorder="1"/>
    <xf numFmtId="165" fontId="7" fillId="0" borderId="2" xfId="2" applyNumberFormat="1" applyFont="1" applyBorder="1" applyAlignment="1">
      <alignment horizontal="center" vertical="center"/>
    </xf>
    <xf numFmtId="1" fontId="7" fillId="0" borderId="2" xfId="0" applyNumberFormat="1" applyFont="1" applyBorder="1"/>
    <xf numFmtId="0" fontId="8" fillId="0" borderId="3" xfId="0" applyFont="1" applyBorder="1"/>
    <xf numFmtId="165" fontId="8" fillId="0" borderId="3" xfId="2" applyNumberFormat="1" applyFont="1" applyBorder="1"/>
    <xf numFmtId="165" fontId="7" fillId="0" borderId="3" xfId="2" applyNumberFormat="1" applyFont="1" applyBorder="1"/>
    <xf numFmtId="0" fontId="7" fillId="0" borderId="3" xfId="0" applyFont="1" applyBorder="1"/>
    <xf numFmtId="9" fontId="7" fillId="0" borderId="3" xfId="11" applyFont="1" applyBorder="1"/>
    <xf numFmtId="165" fontId="7" fillId="0" borderId="3" xfId="2" applyNumberFormat="1" applyFont="1" applyBorder="1" applyAlignment="1">
      <alignment horizontal="center" vertical="center"/>
    </xf>
    <xf numFmtId="1" fontId="7" fillId="0" borderId="3" xfId="0" applyNumberFormat="1" applyFont="1" applyBorder="1"/>
    <xf numFmtId="0" fontId="7" fillId="0" borderId="4" xfId="0" applyFont="1" applyBorder="1"/>
    <xf numFmtId="165" fontId="7" fillId="0" borderId="4" xfId="2" applyNumberFormat="1" applyFont="1" applyBorder="1"/>
    <xf numFmtId="165" fontId="7" fillId="0" borderId="4" xfId="2" applyNumberFormat="1" applyFont="1" applyBorder="1" applyAlignment="1">
      <alignment horizontal="center" vertical="center"/>
    </xf>
    <xf numFmtId="1" fontId="7" fillId="0" borderId="4" xfId="0" applyNumberFormat="1" applyFont="1" applyBorder="1"/>
    <xf numFmtId="0" fontId="7" fillId="0" borderId="4" xfId="0" applyFont="1" applyBorder="1" applyAlignment="1">
      <alignment wrapText="1"/>
    </xf>
    <xf numFmtId="165" fontId="9" fillId="6" borderId="3" xfId="2" applyNumberFormat="1" applyFont="1" applyFill="1" applyBorder="1"/>
    <xf numFmtId="165" fontId="8" fillId="3" borderId="5" xfId="2" applyNumberFormat="1" applyFont="1" applyFill="1" applyBorder="1" applyAlignment="1">
      <alignment horizontal="center" vertical="center" wrapText="1"/>
    </xf>
    <xf numFmtId="165" fontId="7" fillId="0" borderId="6" xfId="2" applyNumberFormat="1" applyFont="1" applyBorder="1"/>
    <xf numFmtId="165" fontId="7" fillId="0" borderId="7" xfId="2" applyNumberFormat="1" applyFont="1" applyBorder="1"/>
    <xf numFmtId="165" fontId="7" fillId="0" borderId="8" xfId="2" applyNumberFormat="1" applyFont="1" applyBorder="1"/>
    <xf numFmtId="1" fontId="7" fillId="0" borderId="0" xfId="0" applyNumberFormat="1" applyFont="1"/>
    <xf numFmtId="165" fontId="7" fillId="0" borderId="3" xfId="2" applyNumberFormat="1" applyFont="1" applyFill="1" applyBorder="1"/>
    <xf numFmtId="165" fontId="7" fillId="0" borderId="7" xfId="2" applyNumberFormat="1" applyFont="1" applyFill="1" applyBorder="1"/>
    <xf numFmtId="9" fontId="7" fillId="0" borderId="3" xfId="11" applyFont="1" applyFill="1" applyBorder="1"/>
    <xf numFmtId="165" fontId="7" fillId="0" borderId="3" xfId="2" applyNumberFormat="1" applyFont="1" applyFill="1" applyBorder="1" applyAlignment="1">
      <alignment horizontal="center" vertical="center"/>
    </xf>
    <xf numFmtId="0" fontId="7" fillId="0" borderId="3" xfId="0" applyFont="1" applyBorder="1" applyAlignment="1">
      <alignment wrapText="1"/>
    </xf>
    <xf numFmtId="165" fontId="7" fillId="0" borderId="0" xfId="2" applyNumberFormat="1" applyFont="1" applyFill="1" applyBorder="1"/>
    <xf numFmtId="165" fontId="7" fillId="0" borderId="0" xfId="2" applyNumberFormat="1" applyFont="1" applyFill="1" applyBorder="1" applyAlignment="1">
      <alignment horizontal="center" vertical="center"/>
    </xf>
    <xf numFmtId="165" fontId="7" fillId="0" borderId="2" xfId="2" applyNumberFormat="1" applyFont="1" applyFill="1" applyBorder="1" applyAlignment="1">
      <alignment horizontal="center" vertical="center"/>
    </xf>
    <xf numFmtId="165" fontId="7" fillId="0" borderId="4" xfId="2" applyNumberFormat="1" applyFont="1" applyFill="1" applyBorder="1"/>
    <xf numFmtId="165" fontId="7" fillId="0" borderId="8" xfId="2" applyNumberFormat="1" applyFont="1" applyFill="1" applyBorder="1"/>
    <xf numFmtId="165" fontId="7" fillId="0" borderId="4" xfId="2" applyNumberFormat="1" applyFont="1" applyFill="1" applyBorder="1" applyAlignment="1">
      <alignment horizontal="center" vertical="center"/>
    </xf>
    <xf numFmtId="165" fontId="8" fillId="0" borderId="2" xfId="2" applyNumberFormat="1" applyFont="1" applyFill="1" applyBorder="1"/>
    <xf numFmtId="165" fontId="8" fillId="0" borderId="3" xfId="2" applyNumberFormat="1" applyFont="1" applyFill="1" applyBorder="1"/>
    <xf numFmtId="0" fontId="7" fillId="0" borderId="0" xfId="0" applyFont="1" applyAlignment="1">
      <alignment wrapText="1"/>
    </xf>
    <xf numFmtId="0" fontId="8" fillId="0" borderId="0" xfId="0" applyFont="1"/>
    <xf numFmtId="164" fontId="8" fillId="2" borderId="1" xfId="2" applyFont="1" applyFill="1" applyBorder="1" applyAlignment="1">
      <alignment horizontal="center" vertical="center" wrapText="1"/>
    </xf>
    <xf numFmtId="164" fontId="7" fillId="0" borderId="2" xfId="2" applyFont="1" applyFill="1" applyBorder="1"/>
    <xf numFmtId="164" fontId="7" fillId="0" borderId="3" xfId="2" applyFont="1" applyFill="1" applyBorder="1"/>
    <xf numFmtId="164" fontId="7" fillId="0" borderId="4" xfId="2" applyFont="1" applyFill="1" applyBorder="1"/>
    <xf numFmtId="164" fontId="7" fillId="0" borderId="0" xfId="2" applyFont="1" applyFill="1" applyBorder="1"/>
    <xf numFmtId="164" fontId="7" fillId="0" borderId="2" xfId="2" applyFont="1" applyBorder="1"/>
    <xf numFmtId="164" fontId="7" fillId="0" borderId="3" xfId="2" applyFont="1" applyBorder="1"/>
    <xf numFmtId="164" fontId="7" fillId="0" borderId="4" xfId="2" applyFont="1" applyBorder="1"/>
    <xf numFmtId="0" fontId="7" fillId="0" borderId="9" xfId="0" applyFont="1" applyBorder="1"/>
    <xf numFmtId="0" fontId="8" fillId="3" borderId="9" xfId="0" applyFont="1" applyFill="1" applyBorder="1" applyAlignment="1">
      <alignment horizontal="center" vertical="center"/>
    </xf>
    <xf numFmtId="0" fontId="10" fillId="7" borderId="7" xfId="9" applyFont="1" applyFill="1" applyBorder="1" applyAlignment="1">
      <alignment vertical="top"/>
    </xf>
    <xf numFmtId="0" fontId="10" fillId="7" borderId="10" xfId="9" applyFont="1" applyFill="1" applyBorder="1" applyAlignment="1">
      <alignment vertical="top"/>
    </xf>
    <xf numFmtId="0" fontId="10" fillId="7" borderId="10" xfId="9" applyFont="1" applyFill="1" applyBorder="1" applyAlignment="1">
      <alignment horizontal="center"/>
    </xf>
    <xf numFmtId="0" fontId="11" fillId="7" borderId="10" xfId="9" applyFont="1" applyFill="1" applyBorder="1" applyAlignment="1">
      <alignment horizontal="center"/>
    </xf>
    <xf numFmtId="0" fontId="12" fillId="0" borderId="0" xfId="9" applyFont="1"/>
    <xf numFmtId="0" fontId="10" fillId="7" borderId="29" xfId="9" applyFont="1" applyFill="1" applyBorder="1" applyAlignment="1">
      <alignment horizontal="left" vertical="top"/>
    </xf>
    <xf numFmtId="0" fontId="13" fillId="0" borderId="11" xfId="9" applyFont="1" applyBorder="1" applyAlignment="1">
      <alignment horizontal="center"/>
    </xf>
    <xf numFmtId="0" fontId="13" fillId="0" borderId="9" xfId="9" applyFont="1" applyBorder="1" applyAlignment="1">
      <alignment horizontal="center" vertical="center"/>
    </xf>
    <xf numFmtId="0" fontId="13" fillId="0" borderId="9" xfId="9" applyFont="1" applyBorder="1" applyAlignment="1">
      <alignment horizontal="center"/>
    </xf>
    <xf numFmtId="0" fontId="13" fillId="0" borderId="12" xfId="9" applyFont="1" applyBorder="1" applyAlignment="1">
      <alignment horizontal="center"/>
    </xf>
    <xf numFmtId="0" fontId="10" fillId="7" borderId="30" xfId="9" applyFont="1" applyFill="1" applyBorder="1" applyAlignment="1">
      <alignment horizontal="left" vertical="top"/>
    </xf>
    <xf numFmtId="0" fontId="14" fillId="0" borderId="11" xfId="9" applyFont="1" applyBorder="1" applyAlignment="1">
      <alignment horizontal="center"/>
    </xf>
    <xf numFmtId="0" fontId="12" fillId="0" borderId="9" xfId="9" applyFont="1" applyBorder="1"/>
    <xf numFmtId="0" fontId="12" fillId="0" borderId="12" xfId="9" applyFont="1" applyBorder="1"/>
    <xf numFmtId="0" fontId="12" fillId="0" borderId="12" xfId="9" applyFont="1" applyBorder="1" applyAlignment="1">
      <alignment horizontal="center" vertical="center"/>
    </xf>
    <xf numFmtId="0" fontId="12" fillId="0" borderId="12" xfId="9" applyFont="1" applyBorder="1" applyAlignment="1">
      <alignment horizontal="center" vertical="center" wrapText="1"/>
    </xf>
    <xf numFmtId="0" fontId="14" fillId="0" borderId="12" xfId="9" applyFont="1" applyBorder="1" applyAlignment="1">
      <alignment horizontal="center"/>
    </xf>
    <xf numFmtId="167" fontId="12" fillId="0" borderId="12" xfId="9" applyNumberFormat="1" applyFont="1" applyBorder="1" applyAlignment="1">
      <alignment horizontal="center" vertical="center" wrapText="1"/>
    </xf>
    <xf numFmtId="0" fontId="10" fillId="7" borderId="31" xfId="9" applyFont="1" applyFill="1" applyBorder="1" applyAlignment="1">
      <alignment horizontal="left" vertical="top" wrapText="1" readingOrder="1"/>
    </xf>
    <xf numFmtId="0" fontId="15" fillId="0" borderId="11" xfId="9" applyFont="1" applyBorder="1" applyAlignment="1">
      <alignment horizontal="left" vertical="top" wrapText="1" readingOrder="1"/>
    </xf>
    <xf numFmtId="0" fontId="12" fillId="0" borderId="9" xfId="9" applyFont="1" applyBorder="1" applyAlignment="1">
      <alignment wrapText="1"/>
    </xf>
    <xf numFmtId="0" fontId="12" fillId="0" borderId="12" xfId="9" applyFont="1" applyBorder="1" applyAlignment="1">
      <alignment horizontal="left" vertical="top" wrapText="1"/>
    </xf>
    <xf numFmtId="0" fontId="12" fillId="0" borderId="12" xfId="9" applyFont="1" applyBorder="1" applyAlignment="1">
      <alignment horizontal="left" vertical="center" wrapText="1"/>
    </xf>
    <xf numFmtId="0" fontId="15" fillId="0" borderId="12" xfId="9" applyFont="1" applyBorder="1" applyAlignment="1">
      <alignment horizontal="left" vertical="top" wrapText="1" readingOrder="1"/>
    </xf>
    <xf numFmtId="0" fontId="12" fillId="0" borderId="11" xfId="9" applyFont="1" applyBorder="1"/>
    <xf numFmtId="0" fontId="12" fillId="0" borderId="9" xfId="9" applyFont="1" applyBorder="1" applyAlignment="1">
      <alignment horizontal="center"/>
    </xf>
    <xf numFmtId="0" fontId="12" fillId="0" borderId="12" xfId="9" applyFont="1" applyBorder="1" applyAlignment="1">
      <alignment horizontal="center"/>
    </xf>
    <xf numFmtId="0" fontId="12" fillId="0" borderId="11" xfId="9" applyFont="1" applyBorder="1" applyAlignment="1">
      <alignment horizontal="center" wrapText="1"/>
    </xf>
    <xf numFmtId="0" fontId="12" fillId="0" borderId="12" xfId="9" applyFont="1" applyBorder="1" applyAlignment="1">
      <alignment horizontal="center" wrapText="1"/>
    </xf>
    <xf numFmtId="0" fontId="12" fillId="0" borderId="11" xfId="9" applyFont="1" applyBorder="1" applyAlignment="1">
      <alignment horizontal="center"/>
    </xf>
    <xf numFmtId="0" fontId="12" fillId="0" borderId="11" xfId="9" applyFont="1" applyBorder="1" applyAlignment="1">
      <alignment horizontal="left" vertical="top" wrapText="1"/>
    </xf>
    <xf numFmtId="0" fontId="12" fillId="0" borderId="9" xfId="9" applyFont="1" applyBorder="1" applyAlignment="1">
      <alignment vertical="top" wrapText="1"/>
    </xf>
    <xf numFmtId="0" fontId="12" fillId="0" borderId="12" xfId="9" applyFont="1" applyBorder="1" applyAlignment="1">
      <alignment vertical="top" wrapText="1"/>
    </xf>
    <xf numFmtId="0" fontId="12" fillId="0" borderId="12" xfId="9" applyFont="1" applyBorder="1" applyAlignment="1">
      <alignment horizontal="center" vertical="top" wrapText="1"/>
    </xf>
    <xf numFmtId="0" fontId="12" fillId="0" borderId="11" xfId="9" applyFont="1" applyBorder="1" applyAlignment="1">
      <alignment horizontal="center" vertical="top" wrapText="1"/>
    </xf>
    <xf numFmtId="0" fontId="12" fillId="0" borderId="11" xfId="9" applyFont="1" applyBorder="1" applyAlignment="1">
      <alignment horizontal="center" vertical="center" wrapText="1"/>
    </xf>
    <xf numFmtId="0" fontId="12" fillId="8" borderId="12" xfId="9" applyFont="1" applyFill="1" applyBorder="1" applyAlignment="1">
      <alignment horizontal="center" vertical="center" wrapText="1"/>
    </xf>
    <xf numFmtId="0" fontId="12" fillId="0" borderId="11" xfId="9" applyFont="1" applyBorder="1" applyAlignment="1">
      <alignment horizontal="center" vertical="center"/>
    </xf>
    <xf numFmtId="0" fontId="12" fillId="8" borderId="12" xfId="9" applyFont="1" applyFill="1" applyBorder="1" applyAlignment="1">
      <alignment horizontal="center"/>
    </xf>
    <xf numFmtId="0" fontId="12" fillId="0" borderId="9" xfId="9" applyFont="1" applyBorder="1" applyAlignment="1">
      <alignment horizontal="center" wrapText="1"/>
    </xf>
    <xf numFmtId="0" fontId="12" fillId="8" borderId="12" xfId="9" applyFont="1" applyFill="1" applyBorder="1" applyAlignment="1">
      <alignment horizontal="center" wrapText="1"/>
    </xf>
    <xf numFmtId="0" fontId="12" fillId="8" borderId="11" xfId="9" applyFont="1" applyFill="1" applyBorder="1" applyAlignment="1">
      <alignment horizontal="center" vertical="center" wrapText="1"/>
    </xf>
    <xf numFmtId="0" fontId="12" fillId="0" borderId="9" xfId="9" applyFont="1" applyBorder="1" applyAlignment="1">
      <alignment horizontal="center" vertical="center" wrapText="1"/>
    </xf>
    <xf numFmtId="0" fontId="12" fillId="8" borderId="13" xfId="9" applyFont="1" applyFill="1" applyBorder="1" applyAlignment="1">
      <alignment horizontal="center" vertical="center" wrapText="1"/>
    </xf>
    <xf numFmtId="166" fontId="12" fillId="8" borderId="6" xfId="9" applyNumberFormat="1" applyFont="1" applyFill="1" applyBorder="1" applyAlignment="1">
      <alignment horizontal="center"/>
    </xf>
    <xf numFmtId="166" fontId="12" fillId="8" borderId="12" xfId="9" applyNumberFormat="1" applyFont="1" applyFill="1" applyBorder="1" applyAlignment="1">
      <alignment horizontal="center"/>
    </xf>
    <xf numFmtId="166" fontId="12" fillId="8" borderId="14" xfId="9" applyNumberFormat="1" applyFont="1" applyFill="1" applyBorder="1" applyAlignment="1">
      <alignment horizontal="center"/>
    </xf>
    <xf numFmtId="0" fontId="12" fillId="0" borderId="6" xfId="9" quotePrefix="1" applyFont="1" applyBorder="1" applyAlignment="1">
      <alignment horizontal="left" vertical="top" wrapText="1"/>
    </xf>
    <xf numFmtId="0" fontId="12" fillId="0" borderId="12" xfId="9" quotePrefix="1" applyFont="1" applyBorder="1" applyAlignment="1">
      <alignment horizontal="left" vertical="top" wrapText="1"/>
    </xf>
    <xf numFmtId="0" fontId="12" fillId="0" borderId="12" xfId="9" quotePrefix="1" applyFont="1" applyBorder="1" applyAlignment="1">
      <alignment vertical="top" wrapText="1"/>
    </xf>
    <xf numFmtId="0" fontId="13" fillId="8" borderId="12" xfId="9" quotePrefix="1" applyFont="1" applyFill="1" applyBorder="1" applyAlignment="1">
      <alignment vertical="top" wrapText="1"/>
    </xf>
    <xf numFmtId="0" fontId="16" fillId="0" borderId="6" xfId="9" quotePrefix="1" applyFont="1" applyBorder="1" applyAlignment="1">
      <alignment horizontal="left" vertical="top" wrapText="1"/>
    </xf>
    <xf numFmtId="0" fontId="12" fillId="0" borderId="9" xfId="9" quotePrefix="1" applyFont="1" applyBorder="1" applyAlignment="1">
      <alignment vertical="top" wrapText="1"/>
    </xf>
    <xf numFmtId="0" fontId="16" fillId="8" borderId="14" xfId="9" quotePrefix="1" applyFont="1" applyFill="1" applyBorder="1" applyAlignment="1">
      <alignment vertical="top" wrapText="1"/>
    </xf>
    <xf numFmtId="0" fontId="12" fillId="0" borderId="2" xfId="9" quotePrefix="1" applyFont="1" applyBorder="1" applyAlignment="1">
      <alignment horizontal="left" vertical="top" wrapText="1"/>
    </xf>
    <xf numFmtId="0" fontId="16" fillId="8" borderId="2" xfId="9" quotePrefix="1" applyFont="1" applyFill="1" applyBorder="1" applyAlignment="1">
      <alignment vertical="top" wrapText="1"/>
    </xf>
    <xf numFmtId="0" fontId="10" fillId="7" borderId="29" xfId="9" applyFont="1" applyFill="1" applyBorder="1" applyAlignment="1">
      <alignment horizontal="left" vertical="top" wrapText="1" readingOrder="1"/>
    </xf>
    <xf numFmtId="0" fontId="16" fillId="0" borderId="6" xfId="9" quotePrefix="1" applyFont="1" applyBorder="1" applyAlignment="1">
      <alignment horizontal="left" vertical="center"/>
    </xf>
    <xf numFmtId="0" fontId="16" fillId="0" borderId="14" xfId="9" quotePrefix="1" applyFont="1" applyBorder="1" applyAlignment="1">
      <alignment horizontal="left" vertical="center"/>
    </xf>
    <xf numFmtId="0" fontId="12" fillId="0" borderId="11" xfId="9" quotePrefix="1" applyFont="1" applyBorder="1" applyAlignment="1">
      <alignment horizontal="left" vertical="center" wrapText="1"/>
    </xf>
    <xf numFmtId="0" fontId="12" fillId="0" borderId="9" xfId="9" applyFont="1" applyBorder="1" applyAlignment="1">
      <alignment horizontal="left" vertical="top" wrapText="1"/>
    </xf>
    <xf numFmtId="0" fontId="16" fillId="0" borderId="12" xfId="9" quotePrefix="1" applyFont="1" applyBorder="1" applyAlignment="1">
      <alignment horizontal="left" vertical="top" wrapText="1"/>
    </xf>
    <xf numFmtId="1" fontId="12" fillId="0" borderId="12" xfId="2" applyNumberFormat="1" applyFont="1" applyBorder="1" applyAlignment="1">
      <alignment horizontal="center" vertical="center"/>
    </xf>
    <xf numFmtId="1" fontId="10" fillId="7" borderId="31" xfId="2" applyNumberFormat="1" applyFont="1" applyFill="1" applyBorder="1" applyAlignment="1">
      <alignment horizontal="center" vertical="center" wrapText="1" readingOrder="1"/>
    </xf>
    <xf numFmtId="1" fontId="12" fillId="0" borderId="11" xfId="2" applyNumberFormat="1" applyFont="1" applyFill="1" applyBorder="1" applyAlignment="1">
      <alignment horizontal="center" vertical="center"/>
    </xf>
    <xf numFmtId="1" fontId="12" fillId="0" borderId="12" xfId="2" applyNumberFormat="1" applyFont="1" applyBorder="1" applyAlignment="1">
      <alignment horizontal="center" vertical="center" wrapText="1"/>
    </xf>
    <xf numFmtId="1" fontId="13" fillId="0" borderId="12" xfId="2" applyNumberFormat="1" applyFont="1" applyFill="1" applyBorder="1" applyAlignment="1">
      <alignment horizontal="center" vertical="center"/>
    </xf>
    <xf numFmtId="1" fontId="12" fillId="0" borderId="0" xfId="2" applyNumberFormat="1" applyFont="1" applyAlignment="1">
      <alignment horizontal="center" vertical="center"/>
    </xf>
    <xf numFmtId="0" fontId="11" fillId="9" borderId="0" xfId="8" applyFont="1" applyFill="1"/>
    <xf numFmtId="0" fontId="10" fillId="9" borderId="15" xfId="8" applyFont="1" applyFill="1" applyBorder="1" applyAlignment="1">
      <alignment horizontal="left" vertical="center"/>
    </xf>
    <xf numFmtId="0" fontId="13" fillId="0" borderId="16" xfId="8" applyFont="1" applyBorder="1" applyAlignment="1">
      <alignment horizontal="center" vertical="center"/>
    </xf>
    <xf numFmtId="0" fontId="12" fillId="0" borderId="0" xfId="8" applyFont="1"/>
    <xf numFmtId="0" fontId="11" fillId="9" borderId="17" xfId="8" applyFont="1" applyFill="1" applyBorder="1" applyAlignment="1">
      <alignment horizontal="left" vertical="center"/>
    </xf>
    <xf numFmtId="0" fontId="12" fillId="0" borderId="18" xfId="8" applyFont="1" applyBorder="1" applyAlignment="1">
      <alignment vertical="top" wrapText="1"/>
    </xf>
    <xf numFmtId="0" fontId="12" fillId="0" borderId="18" xfId="8" applyFont="1" applyBorder="1" applyAlignment="1">
      <alignment horizontal="center" vertical="center"/>
    </xf>
    <xf numFmtId="0" fontId="13" fillId="0" borderId="18" xfId="8" applyFont="1" applyBorder="1" applyAlignment="1">
      <alignment horizontal="left" vertical="center" wrapText="1"/>
    </xf>
    <xf numFmtId="0" fontId="13" fillId="0" borderId="19" xfId="8" applyFont="1" applyBorder="1" applyAlignment="1">
      <alignment horizontal="left" vertical="center" wrapText="1"/>
    </xf>
    <xf numFmtId="0" fontId="13" fillId="0" borderId="19" xfId="8" applyFont="1" applyBorder="1"/>
    <xf numFmtId="0" fontId="12" fillId="0" borderId="19" xfId="8" applyFont="1" applyBorder="1"/>
    <xf numFmtId="0" fontId="12" fillId="0" borderId="19" xfId="8" applyFont="1" applyBorder="1" applyAlignment="1">
      <alignment wrapText="1"/>
    </xf>
    <xf numFmtId="0" fontId="12" fillId="0" borderId="20" xfId="8" applyFont="1" applyBorder="1"/>
    <xf numFmtId="0" fontId="12" fillId="0" borderId="20" xfId="8" applyFont="1" applyBorder="1" applyAlignment="1">
      <alignment wrapText="1"/>
    </xf>
    <xf numFmtId="0" fontId="11" fillId="0" borderId="0" xfId="8" applyFont="1" applyAlignment="1">
      <alignment horizontal="left" vertical="center"/>
    </xf>
    <xf numFmtId="0" fontId="12" fillId="0" borderId="0" xfId="8" applyFont="1" applyAlignment="1">
      <alignment wrapText="1"/>
    </xf>
    <xf numFmtId="0" fontId="10" fillId="9" borderId="7" xfId="9" applyFont="1" applyFill="1" applyBorder="1" applyAlignment="1">
      <alignment horizontal="left" vertical="top"/>
    </xf>
    <xf numFmtId="0" fontId="10" fillId="9" borderId="10" xfId="9" applyFont="1" applyFill="1" applyBorder="1" applyAlignment="1">
      <alignment vertical="top"/>
    </xf>
    <xf numFmtId="0" fontId="13" fillId="0" borderId="18" xfId="6" applyFont="1" applyBorder="1" applyAlignment="1">
      <alignment vertical="center"/>
    </xf>
    <xf numFmtId="0" fontId="13" fillId="0" borderId="19" xfId="6" applyFont="1" applyBorder="1" applyAlignment="1">
      <alignment vertical="center"/>
    </xf>
    <xf numFmtId="0" fontId="12" fillId="0" borderId="18" xfId="8" applyFont="1" applyBorder="1" applyAlignment="1">
      <alignment wrapText="1"/>
    </xf>
    <xf numFmtId="0" fontId="13" fillId="0" borderId="18" xfId="8" applyFont="1" applyBorder="1" applyAlignment="1">
      <alignment vertical="center"/>
    </xf>
    <xf numFmtId="0" fontId="13" fillId="0" borderId="19" xfId="8" applyFont="1" applyBorder="1" applyAlignment="1">
      <alignment wrapText="1"/>
    </xf>
    <xf numFmtId="0" fontId="12" fillId="0" borderId="19" xfId="8" applyFont="1" applyBorder="1" applyAlignment="1">
      <alignment vertical="center" wrapText="1"/>
    </xf>
    <xf numFmtId="0" fontId="12" fillId="0" borderId="18" xfId="8" applyFont="1" applyBorder="1" applyAlignment="1">
      <alignment vertical="center"/>
    </xf>
    <xf numFmtId="0" fontId="12" fillId="0" borderId="19" xfId="8" applyFont="1" applyBorder="1" applyAlignment="1">
      <alignment vertical="center"/>
    </xf>
    <xf numFmtId="0" fontId="12" fillId="0" borderId="18" xfId="8" applyFont="1" applyBorder="1" applyAlignment="1">
      <alignment vertical="center" wrapText="1"/>
    </xf>
    <xf numFmtId="0" fontId="11" fillId="9" borderId="17" xfId="8" applyFont="1" applyFill="1" applyBorder="1" applyAlignment="1">
      <alignment horizontal="left" vertical="center" wrapText="1"/>
    </xf>
    <xf numFmtId="0" fontId="12" fillId="0" borderId="9" xfId="8" applyFont="1" applyBorder="1" applyAlignment="1">
      <alignment horizontal="left" vertical="center"/>
    </xf>
    <xf numFmtId="0" fontId="11" fillId="9" borderId="21" xfId="8" applyFont="1" applyFill="1" applyBorder="1" applyAlignment="1">
      <alignment horizontal="left" vertical="center"/>
    </xf>
    <xf numFmtId="0" fontId="12" fillId="0" borderId="22" xfId="8" applyFont="1" applyBorder="1" applyAlignment="1">
      <alignment vertical="center" wrapText="1"/>
    </xf>
    <xf numFmtId="164" fontId="7" fillId="0" borderId="0" xfId="2" applyFont="1" applyBorder="1"/>
    <xf numFmtId="165" fontId="9" fillId="0" borderId="7" xfId="2" applyNumberFormat="1" applyFont="1" applyFill="1" applyBorder="1" applyAlignment="1"/>
    <xf numFmtId="1" fontId="7" fillId="0" borderId="2" xfId="0" applyNumberFormat="1" applyFont="1" applyBorder="1" applyAlignment="1">
      <alignment horizontal="right"/>
    </xf>
    <xf numFmtId="1" fontId="7" fillId="0" borderId="3" xfId="0" applyNumberFormat="1" applyFont="1" applyBorder="1" applyAlignment="1">
      <alignment horizontal="right"/>
    </xf>
    <xf numFmtId="0" fontId="7" fillId="0" borderId="9" xfId="0" applyFont="1" applyBorder="1" applyAlignment="1">
      <alignment horizontal="right"/>
    </xf>
    <xf numFmtId="0" fontId="17" fillId="7" borderId="10" xfId="9" applyFont="1" applyFill="1" applyBorder="1" applyAlignment="1">
      <alignment horizontal="center"/>
    </xf>
    <xf numFmtId="0" fontId="18" fillId="0" borderId="9" xfId="9" applyFont="1" applyBorder="1" applyAlignment="1">
      <alignment horizontal="center"/>
    </xf>
    <xf numFmtId="167" fontId="19" fillId="0" borderId="12" xfId="9" applyNumberFormat="1" applyFont="1" applyBorder="1" applyAlignment="1">
      <alignment horizontal="center" vertical="center" wrapText="1"/>
    </xf>
    <xf numFmtId="0" fontId="19" fillId="0" borderId="12" xfId="9" applyFont="1" applyBorder="1" applyAlignment="1">
      <alignment horizontal="left" vertical="center" wrapText="1"/>
    </xf>
    <xf numFmtId="0" fontId="19" fillId="0" borderId="12" xfId="9" applyFont="1" applyBorder="1" applyAlignment="1">
      <alignment horizontal="center" vertical="center" wrapText="1"/>
    </xf>
    <xf numFmtId="3" fontId="19" fillId="0" borderId="12" xfId="9" applyNumberFormat="1" applyFont="1" applyBorder="1" applyAlignment="1">
      <alignment horizontal="center" vertical="center" wrapText="1"/>
    </xf>
    <xf numFmtId="0" fontId="19" fillId="0" borderId="12" xfId="9" applyFont="1" applyBorder="1" applyAlignment="1">
      <alignment horizontal="left" vertical="top" wrapText="1"/>
    </xf>
    <xf numFmtId="0" fontId="19" fillId="0" borderId="12" xfId="9" applyFont="1" applyBorder="1" applyAlignment="1">
      <alignment vertical="top" wrapText="1"/>
    </xf>
    <xf numFmtId="0" fontId="19" fillId="0" borderId="0" xfId="9" applyFont="1"/>
    <xf numFmtId="0" fontId="20" fillId="0" borderId="0" xfId="9" applyFont="1"/>
    <xf numFmtId="0" fontId="21" fillId="0" borderId="0" xfId="0" applyFont="1"/>
    <xf numFmtId="165" fontId="21" fillId="0" borderId="0" xfId="2" applyNumberFormat="1" applyFont="1"/>
    <xf numFmtId="1" fontId="21" fillId="0" borderId="0" xfId="0" applyNumberFormat="1" applyFont="1"/>
    <xf numFmtId="2" fontId="21" fillId="0" borderId="0" xfId="0" applyNumberFormat="1" applyFont="1"/>
    <xf numFmtId="9" fontId="7" fillId="0" borderId="3" xfId="11" applyFont="1" applyFill="1" applyBorder="1" applyAlignment="1">
      <alignment horizontal="center" vertical="center"/>
    </xf>
    <xf numFmtId="165" fontId="13" fillId="0" borderId="3" xfId="2" applyNumberFormat="1" applyFont="1" applyFill="1" applyBorder="1"/>
    <xf numFmtId="0" fontId="13" fillId="0" borderId="16" xfId="8" applyFont="1" applyBorder="1" applyAlignment="1">
      <alignment horizontal="center" vertical="center" wrapText="1"/>
    </xf>
    <xf numFmtId="165" fontId="8" fillId="0" borderId="4" xfId="2" applyNumberFormat="1" applyFont="1" applyBorder="1"/>
    <xf numFmtId="165" fontId="8" fillId="0" borderId="0" xfId="2" applyNumberFormat="1" applyFont="1" applyBorder="1"/>
    <xf numFmtId="0" fontId="13" fillId="0" borderId="23" xfId="0" applyFont="1" applyBorder="1" applyAlignment="1">
      <alignment horizontal="left"/>
    </xf>
    <xf numFmtId="0" fontId="13" fillId="0" borderId="2" xfId="0" applyFont="1" applyBorder="1"/>
    <xf numFmtId="0" fontId="13" fillId="0" borderId="14" xfId="0" applyFont="1" applyBorder="1" applyAlignment="1">
      <alignment horizontal="left"/>
    </xf>
    <xf numFmtId="165" fontId="13" fillId="0" borderId="2" xfId="2" applyNumberFormat="1" applyFont="1" applyFill="1" applyBorder="1"/>
    <xf numFmtId="0" fontId="8" fillId="0" borderId="2" xfId="0" applyFont="1" applyBorder="1" applyAlignment="1">
      <alignment horizontal="center"/>
    </xf>
    <xf numFmtId="0" fontId="22" fillId="0" borderId="0" xfId="0" applyFont="1"/>
    <xf numFmtId="0" fontId="13" fillId="0" borderId="0" xfId="0" applyFont="1" applyAlignment="1">
      <alignment horizontal="left"/>
    </xf>
    <xf numFmtId="0" fontId="13" fillId="0" borderId="3" xfId="0" applyFont="1" applyBorder="1"/>
    <xf numFmtId="0" fontId="13" fillId="0" borderId="24" xfId="0" applyFont="1" applyBorder="1" applyAlignment="1">
      <alignment horizontal="left"/>
    </xf>
    <xf numFmtId="0" fontId="8" fillId="0" borderId="3" xfId="0" applyFont="1" applyBorder="1" applyAlignment="1">
      <alignment horizontal="center"/>
    </xf>
    <xf numFmtId="165" fontId="8" fillId="0" borderId="3" xfId="2" applyNumberFormat="1" applyFont="1" applyFill="1" applyBorder="1" applyAlignment="1">
      <alignment horizontal="center"/>
    </xf>
    <xf numFmtId="0" fontId="7" fillId="0" borderId="0" xfId="0" applyFont="1" applyAlignment="1">
      <alignment horizontal="left"/>
    </xf>
    <xf numFmtId="0" fontId="7" fillId="0" borderId="24" xfId="0" applyFont="1" applyBorder="1" applyAlignment="1">
      <alignment horizontal="left"/>
    </xf>
    <xf numFmtId="0" fontId="2" fillId="8" borderId="3" xfId="0" applyFont="1" applyFill="1" applyBorder="1" applyAlignment="1">
      <alignment horizontal="left" wrapText="1"/>
    </xf>
    <xf numFmtId="0" fontId="23" fillId="8" borderId="3" xfId="0" applyFont="1" applyFill="1" applyBorder="1" applyAlignment="1">
      <alignment wrapText="1"/>
    </xf>
    <xf numFmtId="0" fontId="23" fillId="8" borderId="3" xfId="0" applyFont="1" applyFill="1" applyBorder="1"/>
    <xf numFmtId="0" fontId="7" fillId="8" borderId="3" xfId="0" quotePrefix="1" applyFont="1" applyFill="1" applyBorder="1"/>
    <xf numFmtId="0" fontId="8" fillId="8" borderId="3" xfId="0" applyFont="1" applyFill="1" applyBorder="1" applyAlignment="1">
      <alignment wrapText="1"/>
    </xf>
    <xf numFmtId="0" fontId="8" fillId="8" borderId="3" xfId="0" applyFont="1" applyFill="1" applyBorder="1"/>
    <xf numFmtId="0" fontId="7" fillId="8" borderId="3" xfId="0" applyFont="1" applyFill="1" applyBorder="1" applyAlignment="1">
      <alignment wrapText="1"/>
    </xf>
    <xf numFmtId="0" fontId="7" fillId="8" borderId="3" xfId="0" applyFont="1" applyFill="1" applyBorder="1"/>
    <xf numFmtId="0" fontId="24" fillId="0" borderId="3" xfId="0" applyFont="1" applyBorder="1" applyAlignment="1">
      <alignment horizontal="left" vertical="top" wrapText="1" indent="1"/>
    </xf>
    <xf numFmtId="0" fontId="24" fillId="0" borderId="3" xfId="0" quotePrefix="1" applyFont="1" applyBorder="1" applyAlignment="1">
      <alignment horizontal="left" vertical="top" wrapText="1" indent="1"/>
    </xf>
    <xf numFmtId="0" fontId="7" fillId="0" borderId="10" xfId="0" applyFont="1" applyBorder="1" applyAlignment="1">
      <alignment horizontal="left"/>
    </xf>
    <xf numFmtId="0" fontId="12" fillId="0" borderId="4" xfId="5" applyFont="1" applyBorder="1" applyAlignment="1">
      <alignment wrapText="1"/>
    </xf>
    <xf numFmtId="0" fontId="7" fillId="0" borderId="25" xfId="0" applyFont="1" applyBorder="1" applyAlignment="1">
      <alignment horizontal="left"/>
    </xf>
    <xf numFmtId="165" fontId="8" fillId="0" borderId="4" xfId="2" applyNumberFormat="1" applyFont="1" applyFill="1" applyBorder="1"/>
    <xf numFmtId="0" fontId="8" fillId="0" borderId="4" xfId="0" applyFont="1" applyBorder="1" applyAlignment="1">
      <alignment horizontal="center"/>
    </xf>
    <xf numFmtId="165" fontId="8" fillId="0" borderId="4" xfId="2" applyNumberFormat="1" applyFont="1" applyFill="1" applyBorder="1" applyAlignment="1">
      <alignment horizontal="center"/>
    </xf>
    <xf numFmtId="0" fontId="7" fillId="0" borderId="3" xfId="0" applyFont="1" applyBorder="1" applyAlignment="1">
      <alignment vertical="top" wrapText="1"/>
    </xf>
    <xf numFmtId="165" fontId="21" fillId="0" borderId="0" xfId="0" applyNumberFormat="1" applyFont="1"/>
    <xf numFmtId="165" fontId="25" fillId="0" borderId="7" xfId="2" applyNumberFormat="1" applyFont="1" applyFill="1" applyBorder="1" applyAlignment="1">
      <alignment horizontal="left"/>
    </xf>
    <xf numFmtId="165" fontId="7" fillId="0" borderId="6" xfId="2" applyNumberFormat="1" applyFont="1" applyFill="1" applyBorder="1"/>
    <xf numFmtId="0" fontId="26" fillId="10" borderId="0" xfId="0" applyFont="1" applyFill="1" applyAlignment="1">
      <alignment horizontal="center" vertical="center" wrapText="1"/>
    </xf>
    <xf numFmtId="165" fontId="26" fillId="10" borderId="0" xfId="2" applyNumberFormat="1" applyFont="1" applyFill="1" applyAlignment="1">
      <alignment horizontal="center" vertical="center" wrapText="1"/>
    </xf>
    <xf numFmtId="1" fontId="26" fillId="10" borderId="0" xfId="0" applyNumberFormat="1" applyFont="1" applyFill="1" applyAlignment="1">
      <alignment horizontal="center" vertical="center" wrapText="1"/>
    </xf>
    <xf numFmtId="0" fontId="21" fillId="0" borderId="0" xfId="0" applyFont="1" applyAlignment="1">
      <alignment horizontal="center" vertical="center"/>
    </xf>
    <xf numFmtId="165" fontId="7" fillId="0" borderId="2" xfId="2" applyNumberFormat="1" applyFont="1" applyFill="1" applyBorder="1" applyAlignment="1">
      <alignment horizontal="center"/>
    </xf>
    <xf numFmtId="165" fontId="7" fillId="0" borderId="3" xfId="2" applyNumberFormat="1" applyFont="1" applyFill="1" applyBorder="1" applyAlignment="1">
      <alignment horizontal="center"/>
    </xf>
    <xf numFmtId="0" fontId="27" fillId="0" borderId="2" xfId="0" applyFont="1" applyBorder="1" applyAlignment="1">
      <alignment horizontal="center"/>
    </xf>
    <xf numFmtId="0" fontId="27" fillId="0" borderId="3" xfId="0" applyFont="1" applyBorder="1" applyAlignment="1">
      <alignment horizontal="center"/>
    </xf>
    <xf numFmtId="0" fontId="28" fillId="4" borderId="1" xfId="0" applyFont="1" applyFill="1" applyBorder="1" applyAlignment="1">
      <alignment horizontal="center" vertical="center"/>
    </xf>
    <xf numFmtId="0" fontId="27" fillId="0" borderId="4" xfId="0" applyFont="1" applyBorder="1" applyAlignment="1">
      <alignment horizontal="center"/>
    </xf>
    <xf numFmtId="0" fontId="27" fillId="0" borderId="0" xfId="0" applyFont="1" applyAlignment="1">
      <alignment horizontal="center"/>
    </xf>
    <xf numFmtId="168" fontId="29" fillId="0" borderId="23" xfId="1" applyNumberFormat="1" applyFont="1" applyBorder="1"/>
    <xf numFmtId="168" fontId="29" fillId="0" borderId="24" xfId="1" applyNumberFormat="1" applyFont="1" applyBorder="1"/>
    <xf numFmtId="9" fontId="7" fillId="0" borderId="14" xfId="11" applyFont="1" applyFill="1" applyBorder="1" applyAlignment="1">
      <alignment horizontal="center" vertical="center"/>
    </xf>
    <xf numFmtId="9" fontId="7" fillId="0" borderId="24" xfId="11" applyFont="1" applyFill="1" applyBorder="1" applyAlignment="1">
      <alignment horizontal="center" vertical="center"/>
    </xf>
    <xf numFmtId="0" fontId="2" fillId="0" borderId="3" xfId="0" applyFont="1" applyBorder="1"/>
    <xf numFmtId="165" fontId="30" fillId="0" borderId="0" xfId="2" applyNumberFormat="1" applyFont="1"/>
    <xf numFmtId="0" fontId="31" fillId="0" borderId="0" xfId="0" applyFont="1"/>
    <xf numFmtId="0" fontId="27" fillId="0" borderId="3" xfId="0" applyFont="1" applyBorder="1"/>
    <xf numFmtId="165" fontId="22" fillId="0" borderId="0" xfId="2" applyNumberFormat="1" applyFont="1"/>
    <xf numFmtId="165" fontId="22" fillId="0" borderId="0" xfId="0" applyNumberFormat="1" applyFont="1"/>
    <xf numFmtId="1" fontId="22" fillId="0" borderId="0" xfId="0" applyNumberFormat="1" applyFont="1"/>
    <xf numFmtId="2" fontId="22" fillId="0" borderId="0" xfId="0" applyNumberFormat="1" applyFont="1"/>
    <xf numFmtId="0" fontId="10" fillId="7" borderId="30" xfId="9" applyFont="1" applyFill="1" applyBorder="1" applyAlignment="1">
      <alignment horizontal="left" vertical="top" wrapText="1" readingOrder="1"/>
    </xf>
    <xf numFmtId="0" fontId="10" fillId="9" borderId="26" xfId="8" applyFont="1" applyFill="1" applyBorder="1" applyAlignment="1">
      <alignment horizontal="center" vertical="center"/>
    </xf>
    <xf numFmtId="0" fontId="10" fillId="9" borderId="27" xfId="8" applyFont="1" applyFill="1" applyBorder="1" applyAlignment="1">
      <alignment horizontal="center" vertical="center"/>
    </xf>
    <xf numFmtId="0" fontId="10" fillId="9" borderId="28" xfId="8" applyFont="1" applyFill="1" applyBorder="1" applyAlignment="1">
      <alignment horizontal="center" vertical="center"/>
    </xf>
    <xf numFmtId="0" fontId="11" fillId="9" borderId="26" xfId="8" applyFont="1" applyFill="1" applyBorder="1" applyAlignment="1">
      <alignment horizontal="left" vertical="center"/>
    </xf>
    <xf numFmtId="0" fontId="11" fillId="9" borderId="28" xfId="8" applyFont="1" applyFill="1" applyBorder="1" applyAlignment="1">
      <alignment horizontal="left" vertical="center"/>
    </xf>
    <xf numFmtId="0" fontId="11" fillId="9" borderId="27" xfId="8" applyFont="1" applyFill="1" applyBorder="1" applyAlignment="1">
      <alignment horizontal="left" vertical="center"/>
    </xf>
  </cellXfs>
  <cellStyles count="12">
    <cellStyle name="7" xfId="1" xr:uid="{1D497C0D-81D4-4DF9-A160-4990BD7B33A4}"/>
    <cellStyle name="Comma" xfId="2" builtinId="3"/>
    <cellStyle name="Comma 2" xfId="3" xr:uid="{DEE9A31A-EB0B-4239-B7A3-EA48B85A2437}"/>
    <cellStyle name="Comma 45" xfId="4" xr:uid="{AA211F74-F201-4C35-9223-E9A32664AE96}"/>
    <cellStyle name="Normal" xfId="0" builtinId="0"/>
    <cellStyle name="Normal 13 2" xfId="5" xr:uid="{2A9A5854-6B1C-4677-9955-FF0BF07EED87}"/>
    <cellStyle name="Normal 2" xfId="6" xr:uid="{5F860054-09BC-4728-B1F7-542957FBB713}"/>
    <cellStyle name="Normal 3 3 12" xfId="7" xr:uid="{D3D24FB1-C679-401E-B1BC-375A621E16A5}"/>
    <cellStyle name="Normal 4 2 2 10" xfId="8" xr:uid="{CEAEB3D2-9B73-450B-A36A-19A4E1C17E03}"/>
    <cellStyle name="Normal 47" xfId="9" xr:uid="{51DDE3C2-A326-4C06-864E-3438ADA13298}"/>
    <cellStyle name="Normal 48" xfId="10" xr:uid="{1B248F7D-C5FD-478D-AEFB-C4998A163FED}"/>
    <cellStyle name="Percent"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45.png"/><Relationship Id="rId7" Type="http://schemas.openxmlformats.org/officeDocument/2006/relationships/image" Target="../media/image49.png"/><Relationship Id="rId2" Type="http://schemas.openxmlformats.org/officeDocument/2006/relationships/image" Target="../media/image44.png"/><Relationship Id="rId1" Type="http://schemas.openxmlformats.org/officeDocument/2006/relationships/image" Target="../media/image43.png"/><Relationship Id="rId6" Type="http://schemas.openxmlformats.org/officeDocument/2006/relationships/image" Target="../media/image48.png"/><Relationship Id="rId5" Type="http://schemas.openxmlformats.org/officeDocument/2006/relationships/image" Target="../media/image47.png"/><Relationship Id="rId4" Type="http://schemas.openxmlformats.org/officeDocument/2006/relationships/image" Target="../media/image46.png"/><Relationship Id="rId9" Type="http://schemas.openxmlformats.org/officeDocument/2006/relationships/image" Target="../media/image50.png"/></Relationships>
</file>

<file path=xl/drawings/_rels/drawing3.xml.rels><?xml version="1.0" encoding="UTF-8" standalone="yes"?>
<Relationships xmlns="http://schemas.openxmlformats.org/package/2006/relationships"><Relationship Id="rId26" Type="http://schemas.openxmlformats.org/officeDocument/2006/relationships/image" Target="../media/image76.png"/><Relationship Id="rId21" Type="http://schemas.openxmlformats.org/officeDocument/2006/relationships/image" Target="../media/image71.jpeg"/><Relationship Id="rId42" Type="http://schemas.openxmlformats.org/officeDocument/2006/relationships/image" Target="../media/image92.png"/><Relationship Id="rId47" Type="http://schemas.openxmlformats.org/officeDocument/2006/relationships/image" Target="../media/image97.png"/><Relationship Id="rId63" Type="http://schemas.openxmlformats.org/officeDocument/2006/relationships/image" Target="../media/image112.png"/><Relationship Id="rId68" Type="http://schemas.openxmlformats.org/officeDocument/2006/relationships/image" Target="../media/image117.png"/><Relationship Id="rId84" Type="http://schemas.openxmlformats.org/officeDocument/2006/relationships/image" Target="../media/image13.png"/><Relationship Id="rId16" Type="http://schemas.openxmlformats.org/officeDocument/2006/relationships/image" Target="../media/image66.png"/><Relationship Id="rId11" Type="http://schemas.openxmlformats.org/officeDocument/2006/relationships/image" Target="../media/image61.png"/><Relationship Id="rId32" Type="http://schemas.openxmlformats.org/officeDocument/2006/relationships/image" Target="../media/image82.png"/><Relationship Id="rId37" Type="http://schemas.openxmlformats.org/officeDocument/2006/relationships/image" Target="../media/image87.png"/><Relationship Id="rId53" Type="http://schemas.openxmlformats.org/officeDocument/2006/relationships/image" Target="../media/image103.png"/><Relationship Id="rId58" Type="http://schemas.openxmlformats.org/officeDocument/2006/relationships/image" Target="../media/image108.png"/><Relationship Id="rId74" Type="http://schemas.openxmlformats.org/officeDocument/2006/relationships/image" Target="../media/image123.emf"/><Relationship Id="rId79" Type="http://schemas.openxmlformats.org/officeDocument/2006/relationships/image" Target="../media/image128.png"/><Relationship Id="rId5" Type="http://schemas.openxmlformats.org/officeDocument/2006/relationships/image" Target="../media/image55.png"/><Relationship Id="rId19" Type="http://schemas.openxmlformats.org/officeDocument/2006/relationships/image" Target="../media/image69.jpeg"/><Relationship Id="rId14" Type="http://schemas.openxmlformats.org/officeDocument/2006/relationships/image" Target="../media/image64.jpeg"/><Relationship Id="rId22" Type="http://schemas.openxmlformats.org/officeDocument/2006/relationships/image" Target="../media/image72.jpeg"/><Relationship Id="rId27" Type="http://schemas.openxmlformats.org/officeDocument/2006/relationships/image" Target="../media/image77.jpeg"/><Relationship Id="rId30" Type="http://schemas.openxmlformats.org/officeDocument/2006/relationships/image" Target="../media/image80.png"/><Relationship Id="rId35" Type="http://schemas.openxmlformats.org/officeDocument/2006/relationships/image" Target="../media/image85.png"/><Relationship Id="rId43" Type="http://schemas.openxmlformats.org/officeDocument/2006/relationships/image" Target="../media/image93.png"/><Relationship Id="rId48" Type="http://schemas.openxmlformats.org/officeDocument/2006/relationships/image" Target="../media/image98.png"/><Relationship Id="rId56" Type="http://schemas.openxmlformats.org/officeDocument/2006/relationships/image" Target="../media/image106.png"/><Relationship Id="rId64" Type="http://schemas.openxmlformats.org/officeDocument/2006/relationships/image" Target="../media/image113.png"/><Relationship Id="rId69" Type="http://schemas.openxmlformats.org/officeDocument/2006/relationships/image" Target="../media/image118.png"/><Relationship Id="rId77" Type="http://schemas.openxmlformats.org/officeDocument/2006/relationships/image" Target="../media/image126.emf"/><Relationship Id="rId8" Type="http://schemas.openxmlformats.org/officeDocument/2006/relationships/image" Target="../media/image58.png"/><Relationship Id="rId51" Type="http://schemas.openxmlformats.org/officeDocument/2006/relationships/image" Target="../media/image101.png"/><Relationship Id="rId72" Type="http://schemas.openxmlformats.org/officeDocument/2006/relationships/image" Target="../media/image121.emf"/><Relationship Id="rId80" Type="http://schemas.openxmlformats.org/officeDocument/2006/relationships/image" Target="../media/image129.png"/><Relationship Id="rId85" Type="http://schemas.openxmlformats.org/officeDocument/2006/relationships/image" Target="../media/image12.png"/><Relationship Id="rId3" Type="http://schemas.openxmlformats.org/officeDocument/2006/relationships/image" Target="../media/image53.png"/><Relationship Id="rId12" Type="http://schemas.openxmlformats.org/officeDocument/2006/relationships/image" Target="../media/image62.png"/><Relationship Id="rId17" Type="http://schemas.openxmlformats.org/officeDocument/2006/relationships/image" Target="../media/image67.jpeg"/><Relationship Id="rId25" Type="http://schemas.openxmlformats.org/officeDocument/2006/relationships/image" Target="../media/image75.png"/><Relationship Id="rId33" Type="http://schemas.openxmlformats.org/officeDocument/2006/relationships/image" Target="../media/image83.png"/><Relationship Id="rId38" Type="http://schemas.openxmlformats.org/officeDocument/2006/relationships/image" Target="../media/image88.png"/><Relationship Id="rId46" Type="http://schemas.openxmlformats.org/officeDocument/2006/relationships/image" Target="../media/image96.png"/><Relationship Id="rId59" Type="http://schemas.openxmlformats.org/officeDocument/2006/relationships/image" Target="../media/image109.png"/><Relationship Id="rId67" Type="http://schemas.openxmlformats.org/officeDocument/2006/relationships/image" Target="../media/image116.png"/><Relationship Id="rId20" Type="http://schemas.openxmlformats.org/officeDocument/2006/relationships/image" Target="../media/image70.jpeg"/><Relationship Id="rId41" Type="http://schemas.openxmlformats.org/officeDocument/2006/relationships/image" Target="../media/image91.png"/><Relationship Id="rId54" Type="http://schemas.openxmlformats.org/officeDocument/2006/relationships/image" Target="../media/image104.png"/><Relationship Id="rId62" Type="http://schemas.openxmlformats.org/officeDocument/2006/relationships/image" Target="../media/image111.png"/><Relationship Id="rId70" Type="http://schemas.openxmlformats.org/officeDocument/2006/relationships/image" Target="../media/image119.png"/><Relationship Id="rId75" Type="http://schemas.openxmlformats.org/officeDocument/2006/relationships/image" Target="../media/image124.png"/><Relationship Id="rId83" Type="http://schemas.openxmlformats.org/officeDocument/2006/relationships/image" Target="../media/image9.png"/><Relationship Id="rId1" Type="http://schemas.openxmlformats.org/officeDocument/2006/relationships/image" Target="../media/image51.jpeg"/><Relationship Id="rId6" Type="http://schemas.openxmlformats.org/officeDocument/2006/relationships/image" Target="../media/image56.png"/><Relationship Id="rId15" Type="http://schemas.openxmlformats.org/officeDocument/2006/relationships/image" Target="../media/image65.jpeg"/><Relationship Id="rId23" Type="http://schemas.openxmlformats.org/officeDocument/2006/relationships/image" Target="../media/image73.jpeg"/><Relationship Id="rId28" Type="http://schemas.openxmlformats.org/officeDocument/2006/relationships/image" Target="../media/image78.jpeg"/><Relationship Id="rId36" Type="http://schemas.openxmlformats.org/officeDocument/2006/relationships/image" Target="../media/image86.png"/><Relationship Id="rId49" Type="http://schemas.openxmlformats.org/officeDocument/2006/relationships/image" Target="../media/image99.png"/><Relationship Id="rId57" Type="http://schemas.openxmlformats.org/officeDocument/2006/relationships/image" Target="../media/image107.png"/><Relationship Id="rId10" Type="http://schemas.openxmlformats.org/officeDocument/2006/relationships/image" Target="../media/image60.png"/><Relationship Id="rId31" Type="http://schemas.openxmlformats.org/officeDocument/2006/relationships/image" Target="../media/image81.png"/><Relationship Id="rId44" Type="http://schemas.openxmlformats.org/officeDocument/2006/relationships/image" Target="../media/image94.png"/><Relationship Id="rId52" Type="http://schemas.openxmlformats.org/officeDocument/2006/relationships/image" Target="../media/image102.png"/><Relationship Id="rId60" Type="http://schemas.openxmlformats.org/officeDocument/2006/relationships/image" Target="../media/image110.png"/><Relationship Id="rId65" Type="http://schemas.openxmlformats.org/officeDocument/2006/relationships/image" Target="../media/image114.png"/><Relationship Id="rId73" Type="http://schemas.openxmlformats.org/officeDocument/2006/relationships/image" Target="../media/image122.png"/><Relationship Id="rId78" Type="http://schemas.openxmlformats.org/officeDocument/2006/relationships/image" Target="../media/image127.emf"/><Relationship Id="rId81" Type="http://schemas.openxmlformats.org/officeDocument/2006/relationships/image" Target="../media/image5.png"/><Relationship Id="rId86" Type="http://schemas.openxmlformats.org/officeDocument/2006/relationships/image" Target="../media/image130.png"/><Relationship Id="rId4" Type="http://schemas.openxmlformats.org/officeDocument/2006/relationships/image" Target="../media/image54.png"/><Relationship Id="rId9" Type="http://schemas.openxmlformats.org/officeDocument/2006/relationships/image" Target="../media/image59.png"/><Relationship Id="rId13" Type="http://schemas.openxmlformats.org/officeDocument/2006/relationships/image" Target="../media/image63.jpeg"/><Relationship Id="rId18" Type="http://schemas.openxmlformats.org/officeDocument/2006/relationships/image" Target="../media/image68.jpeg"/><Relationship Id="rId39" Type="http://schemas.openxmlformats.org/officeDocument/2006/relationships/image" Target="../media/image89.png"/><Relationship Id="rId34" Type="http://schemas.openxmlformats.org/officeDocument/2006/relationships/image" Target="../media/image84.png"/><Relationship Id="rId50" Type="http://schemas.openxmlformats.org/officeDocument/2006/relationships/image" Target="../media/image100.png"/><Relationship Id="rId55" Type="http://schemas.openxmlformats.org/officeDocument/2006/relationships/image" Target="../media/image105.png"/><Relationship Id="rId76" Type="http://schemas.openxmlformats.org/officeDocument/2006/relationships/image" Target="../media/image125.emf"/><Relationship Id="rId7" Type="http://schemas.openxmlformats.org/officeDocument/2006/relationships/image" Target="../media/image57.png"/><Relationship Id="rId71" Type="http://schemas.openxmlformats.org/officeDocument/2006/relationships/image" Target="../media/image120.png"/><Relationship Id="rId2" Type="http://schemas.openxmlformats.org/officeDocument/2006/relationships/image" Target="../media/image52.png"/><Relationship Id="rId29" Type="http://schemas.openxmlformats.org/officeDocument/2006/relationships/image" Target="../media/image79.jpeg"/><Relationship Id="rId24" Type="http://schemas.openxmlformats.org/officeDocument/2006/relationships/image" Target="../media/image74.png"/><Relationship Id="rId40" Type="http://schemas.openxmlformats.org/officeDocument/2006/relationships/image" Target="../media/image90.png"/><Relationship Id="rId45" Type="http://schemas.openxmlformats.org/officeDocument/2006/relationships/image" Target="../media/image95.png"/><Relationship Id="rId66" Type="http://schemas.openxmlformats.org/officeDocument/2006/relationships/image" Target="../media/image115.png"/><Relationship Id="rId61" Type="http://schemas.openxmlformats.org/officeDocument/2006/relationships/image" Target="../media/image1.png"/><Relationship Id="rId82"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image" Target="../media/image138.png"/><Relationship Id="rId13" Type="http://schemas.openxmlformats.org/officeDocument/2006/relationships/image" Target="../media/image142.png"/><Relationship Id="rId18" Type="http://schemas.openxmlformats.org/officeDocument/2006/relationships/image" Target="../media/image147.png"/><Relationship Id="rId3" Type="http://schemas.openxmlformats.org/officeDocument/2006/relationships/image" Target="../media/image133.png"/><Relationship Id="rId7" Type="http://schemas.openxmlformats.org/officeDocument/2006/relationships/image" Target="../media/image137.png"/><Relationship Id="rId12" Type="http://schemas.openxmlformats.org/officeDocument/2006/relationships/image" Target="../media/image43.png"/><Relationship Id="rId17" Type="http://schemas.openxmlformats.org/officeDocument/2006/relationships/image" Target="../media/image146.png"/><Relationship Id="rId2" Type="http://schemas.openxmlformats.org/officeDocument/2006/relationships/image" Target="../media/image132.png"/><Relationship Id="rId16" Type="http://schemas.openxmlformats.org/officeDocument/2006/relationships/image" Target="../media/image145.png"/><Relationship Id="rId20" Type="http://schemas.openxmlformats.org/officeDocument/2006/relationships/image" Target="../media/image149.png"/><Relationship Id="rId1" Type="http://schemas.openxmlformats.org/officeDocument/2006/relationships/image" Target="../media/image131.png"/><Relationship Id="rId6" Type="http://schemas.openxmlformats.org/officeDocument/2006/relationships/image" Target="../media/image136.png"/><Relationship Id="rId11" Type="http://schemas.openxmlformats.org/officeDocument/2006/relationships/image" Target="../media/image141.png"/><Relationship Id="rId5" Type="http://schemas.openxmlformats.org/officeDocument/2006/relationships/image" Target="../media/image135.png"/><Relationship Id="rId15" Type="http://schemas.openxmlformats.org/officeDocument/2006/relationships/image" Target="../media/image144.png"/><Relationship Id="rId10" Type="http://schemas.openxmlformats.org/officeDocument/2006/relationships/image" Target="../media/image140.jpeg"/><Relationship Id="rId19" Type="http://schemas.openxmlformats.org/officeDocument/2006/relationships/image" Target="../media/image148.png"/><Relationship Id="rId4" Type="http://schemas.openxmlformats.org/officeDocument/2006/relationships/image" Target="../media/image134.png"/><Relationship Id="rId9" Type="http://schemas.openxmlformats.org/officeDocument/2006/relationships/image" Target="../media/image139.png"/><Relationship Id="rId14" Type="http://schemas.openxmlformats.org/officeDocument/2006/relationships/image" Target="../media/image143.png"/></Relationships>
</file>

<file path=xl/drawings/drawing1.xml><?xml version="1.0" encoding="utf-8"?>
<xdr:wsDr xmlns:xdr="http://schemas.openxmlformats.org/drawingml/2006/spreadsheetDrawing" xmlns:a="http://schemas.openxmlformats.org/drawingml/2006/main">
  <xdr:twoCellAnchor editAs="oneCell">
    <xdr:from>
      <xdr:col>7</xdr:col>
      <xdr:colOff>336550</xdr:colOff>
      <xdr:row>317</xdr:row>
      <xdr:rowOff>0</xdr:rowOff>
    </xdr:from>
    <xdr:to>
      <xdr:col>7</xdr:col>
      <xdr:colOff>679450</xdr:colOff>
      <xdr:row>319</xdr:row>
      <xdr:rowOff>38100</xdr:rowOff>
    </xdr:to>
    <xdr:sp macro="" textlink="">
      <xdr:nvSpPr>
        <xdr:cNvPr id="54203" name="AutoShape 1" descr="Coming soon free icon">
          <a:extLst>
            <a:ext uri="{FF2B5EF4-FFF2-40B4-BE49-F238E27FC236}">
              <a16:creationId xmlns:a16="http://schemas.microsoft.com/office/drawing/2014/main" id="{136BC0AA-E4F2-8E6E-C5A2-B6A28DF9032A}"/>
            </a:ext>
          </a:extLst>
        </xdr:cNvPr>
        <xdr:cNvSpPr>
          <a:spLocks noChangeAspect="1" noChangeArrowheads="1"/>
        </xdr:cNvSpPr>
      </xdr:nvSpPr>
      <xdr:spPr bwMode="auto">
        <a:xfrm>
          <a:off x="19240500" y="598805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04" name="AutoShape 1" descr="Coming soon free icon">
          <a:extLst>
            <a:ext uri="{FF2B5EF4-FFF2-40B4-BE49-F238E27FC236}">
              <a16:creationId xmlns:a16="http://schemas.microsoft.com/office/drawing/2014/main" id="{C5D35DF9-F185-EBEC-8DDD-C4F1AEF05B12}"/>
            </a:ext>
          </a:extLst>
        </xdr:cNvPr>
        <xdr:cNvSpPr>
          <a:spLocks noChangeAspect="1" noChangeArrowheads="1"/>
        </xdr:cNvSpPr>
      </xdr:nvSpPr>
      <xdr:spPr bwMode="auto">
        <a:xfrm>
          <a:off x="19240500" y="598805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44450</xdr:rowOff>
    </xdr:to>
    <xdr:sp macro="" textlink="">
      <xdr:nvSpPr>
        <xdr:cNvPr id="54205" name="AutoShape 1" descr="Coming soon free icon">
          <a:extLst>
            <a:ext uri="{FF2B5EF4-FFF2-40B4-BE49-F238E27FC236}">
              <a16:creationId xmlns:a16="http://schemas.microsoft.com/office/drawing/2014/main" id="{B6E5C5AD-66EA-D82E-B18E-C1B6FAD0BB37}"/>
            </a:ext>
          </a:extLst>
        </xdr:cNvPr>
        <xdr:cNvSpPr>
          <a:spLocks noChangeAspect="1" noChangeArrowheads="1"/>
        </xdr:cNvSpPr>
      </xdr:nvSpPr>
      <xdr:spPr bwMode="auto">
        <a:xfrm>
          <a:off x="19240500" y="5988050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06" name="AutoShape 1" descr="Coming soon free icon">
          <a:extLst>
            <a:ext uri="{FF2B5EF4-FFF2-40B4-BE49-F238E27FC236}">
              <a16:creationId xmlns:a16="http://schemas.microsoft.com/office/drawing/2014/main" id="{8E685C42-414E-48CA-42BD-6B0DC709A877}"/>
            </a:ext>
          </a:extLst>
        </xdr:cNvPr>
        <xdr:cNvSpPr>
          <a:spLocks noChangeAspect="1" noChangeArrowheads="1"/>
        </xdr:cNvSpPr>
      </xdr:nvSpPr>
      <xdr:spPr bwMode="auto">
        <a:xfrm>
          <a:off x="19240500" y="598805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07" name="AutoShape 1" descr="Coming soon free icon">
          <a:extLst>
            <a:ext uri="{FF2B5EF4-FFF2-40B4-BE49-F238E27FC236}">
              <a16:creationId xmlns:a16="http://schemas.microsoft.com/office/drawing/2014/main" id="{84F08A97-912D-F529-3E5A-DD454476A5C2}"/>
            </a:ext>
          </a:extLst>
        </xdr:cNvPr>
        <xdr:cNvSpPr>
          <a:spLocks noChangeAspect="1" noChangeArrowheads="1"/>
        </xdr:cNvSpPr>
      </xdr:nvSpPr>
      <xdr:spPr bwMode="auto">
        <a:xfrm>
          <a:off x="19240500" y="598805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08" name="AutoShape 1" descr="Coming soon free icon">
          <a:extLst>
            <a:ext uri="{FF2B5EF4-FFF2-40B4-BE49-F238E27FC236}">
              <a16:creationId xmlns:a16="http://schemas.microsoft.com/office/drawing/2014/main" id="{1232AEFF-6198-DFAB-0497-0BB3106E659F}"/>
            </a:ext>
          </a:extLst>
        </xdr:cNvPr>
        <xdr:cNvSpPr>
          <a:spLocks noChangeAspect="1" noChangeArrowheads="1"/>
        </xdr:cNvSpPr>
      </xdr:nvSpPr>
      <xdr:spPr bwMode="auto">
        <a:xfrm>
          <a:off x="19240500" y="598805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09" name="AutoShape 1" descr="Coming soon free icon">
          <a:extLst>
            <a:ext uri="{FF2B5EF4-FFF2-40B4-BE49-F238E27FC236}">
              <a16:creationId xmlns:a16="http://schemas.microsoft.com/office/drawing/2014/main" id="{4F4B370F-4AB2-70F1-0E85-2F650596E9BF}"/>
            </a:ext>
          </a:extLst>
        </xdr:cNvPr>
        <xdr:cNvSpPr>
          <a:spLocks noChangeAspect="1" noChangeArrowheads="1"/>
        </xdr:cNvSpPr>
      </xdr:nvSpPr>
      <xdr:spPr bwMode="auto">
        <a:xfrm>
          <a:off x="19240500" y="598805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10" name="AutoShape 1" descr="Coming soon free icon">
          <a:extLst>
            <a:ext uri="{FF2B5EF4-FFF2-40B4-BE49-F238E27FC236}">
              <a16:creationId xmlns:a16="http://schemas.microsoft.com/office/drawing/2014/main" id="{FA6BE7F0-62A1-6F9A-CE43-462BA5E94CB2}"/>
            </a:ext>
          </a:extLst>
        </xdr:cNvPr>
        <xdr:cNvSpPr>
          <a:spLocks noChangeAspect="1" noChangeArrowheads="1"/>
        </xdr:cNvSpPr>
      </xdr:nvSpPr>
      <xdr:spPr bwMode="auto">
        <a:xfrm>
          <a:off x="19240500" y="598805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537</xdr:row>
      <xdr:rowOff>0</xdr:rowOff>
    </xdr:from>
    <xdr:to>
      <xdr:col>7</xdr:col>
      <xdr:colOff>679450</xdr:colOff>
      <xdr:row>539</xdr:row>
      <xdr:rowOff>31750</xdr:rowOff>
    </xdr:to>
    <xdr:sp macro="" textlink="">
      <xdr:nvSpPr>
        <xdr:cNvPr id="54212" name="AutoShape 1" descr="Coming soon free icon">
          <a:extLst>
            <a:ext uri="{FF2B5EF4-FFF2-40B4-BE49-F238E27FC236}">
              <a16:creationId xmlns:a16="http://schemas.microsoft.com/office/drawing/2014/main" id="{02E0061E-4CB8-58FD-D9F5-946CDEE69013}"/>
            </a:ext>
          </a:extLst>
        </xdr:cNvPr>
        <xdr:cNvSpPr>
          <a:spLocks noChangeAspect="1" noChangeArrowheads="1"/>
        </xdr:cNvSpPr>
      </xdr:nvSpPr>
      <xdr:spPr bwMode="auto">
        <a:xfrm>
          <a:off x="19240500" y="112128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537</xdr:row>
      <xdr:rowOff>0</xdr:rowOff>
    </xdr:from>
    <xdr:to>
      <xdr:col>7</xdr:col>
      <xdr:colOff>679450</xdr:colOff>
      <xdr:row>539</xdr:row>
      <xdr:rowOff>31750</xdr:rowOff>
    </xdr:to>
    <xdr:sp macro="" textlink="">
      <xdr:nvSpPr>
        <xdr:cNvPr id="54213" name="AutoShape 1" descr="Coming soon free icon">
          <a:extLst>
            <a:ext uri="{FF2B5EF4-FFF2-40B4-BE49-F238E27FC236}">
              <a16:creationId xmlns:a16="http://schemas.microsoft.com/office/drawing/2014/main" id="{36295994-58EC-9D25-D81F-F478A7177904}"/>
            </a:ext>
          </a:extLst>
        </xdr:cNvPr>
        <xdr:cNvSpPr>
          <a:spLocks noChangeAspect="1" noChangeArrowheads="1"/>
        </xdr:cNvSpPr>
      </xdr:nvSpPr>
      <xdr:spPr bwMode="auto">
        <a:xfrm>
          <a:off x="19240500" y="112128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38100</xdr:rowOff>
    </xdr:to>
    <xdr:sp macro="" textlink="">
      <xdr:nvSpPr>
        <xdr:cNvPr id="54215" name="AutoShape 1" descr="Coming soon free icon">
          <a:extLst>
            <a:ext uri="{FF2B5EF4-FFF2-40B4-BE49-F238E27FC236}">
              <a16:creationId xmlns:a16="http://schemas.microsoft.com/office/drawing/2014/main" id="{01282679-6EEF-A006-501E-0728A4CEAD34}"/>
            </a:ext>
          </a:extLst>
        </xdr:cNvPr>
        <xdr:cNvSpPr>
          <a:spLocks noChangeAspect="1" noChangeArrowheads="1"/>
        </xdr:cNvSpPr>
      </xdr:nvSpPr>
      <xdr:spPr bwMode="auto">
        <a:xfrm>
          <a:off x="19240500" y="638302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16" name="AutoShape 1" descr="Coming soon free icon">
          <a:extLst>
            <a:ext uri="{FF2B5EF4-FFF2-40B4-BE49-F238E27FC236}">
              <a16:creationId xmlns:a16="http://schemas.microsoft.com/office/drawing/2014/main" id="{8E444928-FCCB-B4BE-9663-59AFFFD7D2AE}"/>
            </a:ext>
          </a:extLst>
        </xdr:cNvPr>
        <xdr:cNvSpPr>
          <a:spLocks noChangeAspect="1" noChangeArrowheads="1"/>
        </xdr:cNvSpPr>
      </xdr:nvSpPr>
      <xdr:spPr bwMode="auto">
        <a:xfrm>
          <a:off x="19240500" y="638302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44450</xdr:rowOff>
    </xdr:to>
    <xdr:sp macro="" textlink="">
      <xdr:nvSpPr>
        <xdr:cNvPr id="54217" name="AutoShape 1" descr="Coming soon free icon">
          <a:extLst>
            <a:ext uri="{FF2B5EF4-FFF2-40B4-BE49-F238E27FC236}">
              <a16:creationId xmlns:a16="http://schemas.microsoft.com/office/drawing/2014/main" id="{0C92F648-7194-7383-E7D9-B7D72023990E}"/>
            </a:ext>
          </a:extLst>
        </xdr:cNvPr>
        <xdr:cNvSpPr>
          <a:spLocks noChangeAspect="1" noChangeArrowheads="1"/>
        </xdr:cNvSpPr>
      </xdr:nvSpPr>
      <xdr:spPr bwMode="auto">
        <a:xfrm>
          <a:off x="19240500" y="6383020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18" name="AutoShape 1" descr="Coming soon free icon">
          <a:extLst>
            <a:ext uri="{FF2B5EF4-FFF2-40B4-BE49-F238E27FC236}">
              <a16:creationId xmlns:a16="http://schemas.microsoft.com/office/drawing/2014/main" id="{06E524CA-1933-BD65-E669-B7178464B5A4}"/>
            </a:ext>
          </a:extLst>
        </xdr:cNvPr>
        <xdr:cNvSpPr>
          <a:spLocks noChangeAspect="1" noChangeArrowheads="1"/>
        </xdr:cNvSpPr>
      </xdr:nvSpPr>
      <xdr:spPr bwMode="auto">
        <a:xfrm>
          <a:off x="19240500" y="638302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19" name="AutoShape 1" descr="Coming soon free icon">
          <a:extLst>
            <a:ext uri="{FF2B5EF4-FFF2-40B4-BE49-F238E27FC236}">
              <a16:creationId xmlns:a16="http://schemas.microsoft.com/office/drawing/2014/main" id="{BC3EC24B-47FA-E3E9-2047-D44B9E0E3968}"/>
            </a:ext>
          </a:extLst>
        </xdr:cNvPr>
        <xdr:cNvSpPr>
          <a:spLocks noChangeAspect="1" noChangeArrowheads="1"/>
        </xdr:cNvSpPr>
      </xdr:nvSpPr>
      <xdr:spPr bwMode="auto">
        <a:xfrm>
          <a:off x="19240500" y="638302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20" name="AutoShape 1" descr="Coming soon free icon">
          <a:extLst>
            <a:ext uri="{FF2B5EF4-FFF2-40B4-BE49-F238E27FC236}">
              <a16:creationId xmlns:a16="http://schemas.microsoft.com/office/drawing/2014/main" id="{1C845DD7-3257-86D9-9479-3F7BD863DD72}"/>
            </a:ext>
          </a:extLst>
        </xdr:cNvPr>
        <xdr:cNvSpPr>
          <a:spLocks noChangeAspect="1" noChangeArrowheads="1"/>
        </xdr:cNvSpPr>
      </xdr:nvSpPr>
      <xdr:spPr bwMode="auto">
        <a:xfrm>
          <a:off x="19240500" y="638302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21" name="AutoShape 1" descr="Coming soon free icon">
          <a:extLst>
            <a:ext uri="{FF2B5EF4-FFF2-40B4-BE49-F238E27FC236}">
              <a16:creationId xmlns:a16="http://schemas.microsoft.com/office/drawing/2014/main" id="{9F011B15-1F02-F436-B3B5-DF4EEB0A1776}"/>
            </a:ext>
          </a:extLst>
        </xdr:cNvPr>
        <xdr:cNvSpPr>
          <a:spLocks noChangeAspect="1" noChangeArrowheads="1"/>
        </xdr:cNvSpPr>
      </xdr:nvSpPr>
      <xdr:spPr bwMode="auto">
        <a:xfrm>
          <a:off x="19240500" y="638302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22" name="AutoShape 1" descr="Coming soon free icon">
          <a:extLst>
            <a:ext uri="{FF2B5EF4-FFF2-40B4-BE49-F238E27FC236}">
              <a16:creationId xmlns:a16="http://schemas.microsoft.com/office/drawing/2014/main" id="{F94B6DED-77BB-2EE1-5A0D-C0E66D56BE49}"/>
            </a:ext>
          </a:extLst>
        </xdr:cNvPr>
        <xdr:cNvSpPr>
          <a:spLocks noChangeAspect="1" noChangeArrowheads="1"/>
        </xdr:cNvSpPr>
      </xdr:nvSpPr>
      <xdr:spPr bwMode="auto">
        <a:xfrm>
          <a:off x="19240500" y="638302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38100</xdr:rowOff>
    </xdr:to>
    <xdr:sp macro="" textlink="">
      <xdr:nvSpPr>
        <xdr:cNvPr id="54223" name="AutoShape 1" descr="Coming soon free icon">
          <a:extLst>
            <a:ext uri="{FF2B5EF4-FFF2-40B4-BE49-F238E27FC236}">
              <a16:creationId xmlns:a16="http://schemas.microsoft.com/office/drawing/2014/main" id="{F3904208-C390-90D0-708F-F64F102338DA}"/>
            </a:ext>
          </a:extLst>
        </xdr:cNvPr>
        <xdr:cNvSpPr>
          <a:spLocks noChangeAspect="1" noChangeArrowheads="1"/>
        </xdr:cNvSpPr>
      </xdr:nvSpPr>
      <xdr:spPr bwMode="auto">
        <a:xfrm>
          <a:off x="19240500" y="796036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63500</xdr:rowOff>
    </xdr:to>
    <xdr:sp macro="" textlink="">
      <xdr:nvSpPr>
        <xdr:cNvPr id="54224" name="AutoShape 1" descr="Coming soon free icon">
          <a:extLst>
            <a:ext uri="{FF2B5EF4-FFF2-40B4-BE49-F238E27FC236}">
              <a16:creationId xmlns:a16="http://schemas.microsoft.com/office/drawing/2014/main" id="{15229640-700F-F6E6-6BE7-04E1BCFBA892}"/>
            </a:ext>
          </a:extLst>
        </xdr:cNvPr>
        <xdr:cNvSpPr>
          <a:spLocks noChangeAspect="1" noChangeArrowheads="1"/>
        </xdr:cNvSpPr>
      </xdr:nvSpPr>
      <xdr:spPr bwMode="auto">
        <a:xfrm>
          <a:off x="19240500" y="796036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44450</xdr:rowOff>
    </xdr:to>
    <xdr:sp macro="" textlink="">
      <xdr:nvSpPr>
        <xdr:cNvPr id="54225" name="AutoShape 1" descr="Coming soon free icon">
          <a:extLst>
            <a:ext uri="{FF2B5EF4-FFF2-40B4-BE49-F238E27FC236}">
              <a16:creationId xmlns:a16="http://schemas.microsoft.com/office/drawing/2014/main" id="{2B20D786-58EA-8E77-EE2A-8F097EC3433E}"/>
            </a:ext>
          </a:extLst>
        </xdr:cNvPr>
        <xdr:cNvSpPr>
          <a:spLocks noChangeAspect="1" noChangeArrowheads="1"/>
        </xdr:cNvSpPr>
      </xdr:nvSpPr>
      <xdr:spPr bwMode="auto">
        <a:xfrm>
          <a:off x="19240500" y="7960360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63500</xdr:rowOff>
    </xdr:to>
    <xdr:sp macro="" textlink="">
      <xdr:nvSpPr>
        <xdr:cNvPr id="54226" name="AutoShape 1" descr="Coming soon free icon">
          <a:extLst>
            <a:ext uri="{FF2B5EF4-FFF2-40B4-BE49-F238E27FC236}">
              <a16:creationId xmlns:a16="http://schemas.microsoft.com/office/drawing/2014/main" id="{A857349D-F138-DFF7-2E66-327504ABB923}"/>
            </a:ext>
          </a:extLst>
        </xdr:cNvPr>
        <xdr:cNvSpPr>
          <a:spLocks noChangeAspect="1" noChangeArrowheads="1"/>
        </xdr:cNvSpPr>
      </xdr:nvSpPr>
      <xdr:spPr bwMode="auto">
        <a:xfrm>
          <a:off x="19240500" y="796036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63500</xdr:rowOff>
    </xdr:to>
    <xdr:sp macro="" textlink="">
      <xdr:nvSpPr>
        <xdr:cNvPr id="54227" name="AutoShape 1" descr="Coming soon free icon">
          <a:extLst>
            <a:ext uri="{FF2B5EF4-FFF2-40B4-BE49-F238E27FC236}">
              <a16:creationId xmlns:a16="http://schemas.microsoft.com/office/drawing/2014/main" id="{E84E3362-A6FE-0AC9-7BC5-6EEE34515959}"/>
            </a:ext>
          </a:extLst>
        </xdr:cNvPr>
        <xdr:cNvSpPr>
          <a:spLocks noChangeAspect="1" noChangeArrowheads="1"/>
        </xdr:cNvSpPr>
      </xdr:nvSpPr>
      <xdr:spPr bwMode="auto">
        <a:xfrm>
          <a:off x="19240500" y="796036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63500</xdr:rowOff>
    </xdr:to>
    <xdr:sp macro="" textlink="">
      <xdr:nvSpPr>
        <xdr:cNvPr id="54228" name="AutoShape 1" descr="Coming soon free icon">
          <a:extLst>
            <a:ext uri="{FF2B5EF4-FFF2-40B4-BE49-F238E27FC236}">
              <a16:creationId xmlns:a16="http://schemas.microsoft.com/office/drawing/2014/main" id="{3FBDC6CD-CB99-D694-53AB-7865BB88690C}"/>
            </a:ext>
          </a:extLst>
        </xdr:cNvPr>
        <xdr:cNvSpPr>
          <a:spLocks noChangeAspect="1" noChangeArrowheads="1"/>
        </xdr:cNvSpPr>
      </xdr:nvSpPr>
      <xdr:spPr bwMode="auto">
        <a:xfrm>
          <a:off x="19240500" y="796036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63500</xdr:rowOff>
    </xdr:to>
    <xdr:sp macro="" textlink="">
      <xdr:nvSpPr>
        <xdr:cNvPr id="54229" name="AutoShape 1" descr="Coming soon free icon">
          <a:extLst>
            <a:ext uri="{FF2B5EF4-FFF2-40B4-BE49-F238E27FC236}">
              <a16:creationId xmlns:a16="http://schemas.microsoft.com/office/drawing/2014/main" id="{28A41033-949C-207F-D8B4-A61C8160B39B}"/>
            </a:ext>
          </a:extLst>
        </xdr:cNvPr>
        <xdr:cNvSpPr>
          <a:spLocks noChangeAspect="1" noChangeArrowheads="1"/>
        </xdr:cNvSpPr>
      </xdr:nvSpPr>
      <xdr:spPr bwMode="auto">
        <a:xfrm>
          <a:off x="19240500" y="796036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361</xdr:row>
      <xdr:rowOff>0</xdr:rowOff>
    </xdr:from>
    <xdr:to>
      <xdr:col>7</xdr:col>
      <xdr:colOff>679450</xdr:colOff>
      <xdr:row>363</xdr:row>
      <xdr:rowOff>63500</xdr:rowOff>
    </xdr:to>
    <xdr:sp macro="" textlink="">
      <xdr:nvSpPr>
        <xdr:cNvPr id="54230" name="AutoShape 1" descr="Coming soon free icon">
          <a:extLst>
            <a:ext uri="{FF2B5EF4-FFF2-40B4-BE49-F238E27FC236}">
              <a16:creationId xmlns:a16="http://schemas.microsoft.com/office/drawing/2014/main" id="{AEF7D36F-DA69-73EB-DF5D-13BA91E38228}"/>
            </a:ext>
          </a:extLst>
        </xdr:cNvPr>
        <xdr:cNvSpPr>
          <a:spLocks noChangeAspect="1" noChangeArrowheads="1"/>
        </xdr:cNvSpPr>
      </xdr:nvSpPr>
      <xdr:spPr bwMode="auto">
        <a:xfrm>
          <a:off x="19240500" y="796036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38100</xdr:rowOff>
    </xdr:to>
    <xdr:sp macro="" textlink="">
      <xdr:nvSpPr>
        <xdr:cNvPr id="54231" name="AutoShape 1" descr="Coming soon free icon">
          <a:extLst>
            <a:ext uri="{FF2B5EF4-FFF2-40B4-BE49-F238E27FC236}">
              <a16:creationId xmlns:a16="http://schemas.microsoft.com/office/drawing/2014/main" id="{397388C8-EAD0-BFC6-E3A4-65EE9373505E}"/>
            </a:ext>
          </a:extLst>
        </xdr:cNvPr>
        <xdr:cNvSpPr>
          <a:spLocks noChangeAspect="1" noChangeArrowheads="1"/>
        </xdr:cNvSpPr>
      </xdr:nvSpPr>
      <xdr:spPr bwMode="auto">
        <a:xfrm>
          <a:off x="19240500" y="756602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63500</xdr:rowOff>
    </xdr:to>
    <xdr:sp macro="" textlink="">
      <xdr:nvSpPr>
        <xdr:cNvPr id="54232" name="AutoShape 1" descr="Coming soon free icon">
          <a:extLst>
            <a:ext uri="{FF2B5EF4-FFF2-40B4-BE49-F238E27FC236}">
              <a16:creationId xmlns:a16="http://schemas.microsoft.com/office/drawing/2014/main" id="{1D0F15D6-A97E-0DA9-B702-92778BAE610D}"/>
            </a:ext>
          </a:extLst>
        </xdr:cNvPr>
        <xdr:cNvSpPr>
          <a:spLocks noChangeAspect="1" noChangeArrowheads="1"/>
        </xdr:cNvSpPr>
      </xdr:nvSpPr>
      <xdr:spPr bwMode="auto">
        <a:xfrm>
          <a:off x="19240500" y="756602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44450</xdr:rowOff>
    </xdr:to>
    <xdr:sp macro="" textlink="">
      <xdr:nvSpPr>
        <xdr:cNvPr id="54233" name="AutoShape 1" descr="Coming soon free icon">
          <a:extLst>
            <a:ext uri="{FF2B5EF4-FFF2-40B4-BE49-F238E27FC236}">
              <a16:creationId xmlns:a16="http://schemas.microsoft.com/office/drawing/2014/main" id="{4EE85C3F-96AD-B159-52F0-A111D9B41C3F}"/>
            </a:ext>
          </a:extLst>
        </xdr:cNvPr>
        <xdr:cNvSpPr>
          <a:spLocks noChangeAspect="1" noChangeArrowheads="1"/>
        </xdr:cNvSpPr>
      </xdr:nvSpPr>
      <xdr:spPr bwMode="auto">
        <a:xfrm>
          <a:off x="19240500" y="7566025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63500</xdr:rowOff>
    </xdr:to>
    <xdr:sp macro="" textlink="">
      <xdr:nvSpPr>
        <xdr:cNvPr id="54234" name="AutoShape 1" descr="Coming soon free icon">
          <a:extLst>
            <a:ext uri="{FF2B5EF4-FFF2-40B4-BE49-F238E27FC236}">
              <a16:creationId xmlns:a16="http://schemas.microsoft.com/office/drawing/2014/main" id="{17BC9F56-7EF5-E50D-E9AA-7AD6B5C8247D}"/>
            </a:ext>
          </a:extLst>
        </xdr:cNvPr>
        <xdr:cNvSpPr>
          <a:spLocks noChangeAspect="1" noChangeArrowheads="1"/>
        </xdr:cNvSpPr>
      </xdr:nvSpPr>
      <xdr:spPr bwMode="auto">
        <a:xfrm>
          <a:off x="19240500" y="756602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63500</xdr:rowOff>
    </xdr:to>
    <xdr:sp macro="" textlink="">
      <xdr:nvSpPr>
        <xdr:cNvPr id="54235" name="AutoShape 1" descr="Coming soon free icon">
          <a:extLst>
            <a:ext uri="{FF2B5EF4-FFF2-40B4-BE49-F238E27FC236}">
              <a16:creationId xmlns:a16="http://schemas.microsoft.com/office/drawing/2014/main" id="{DB898C82-2149-2612-F0B2-0D48D1DCBEB9}"/>
            </a:ext>
          </a:extLst>
        </xdr:cNvPr>
        <xdr:cNvSpPr>
          <a:spLocks noChangeAspect="1" noChangeArrowheads="1"/>
        </xdr:cNvSpPr>
      </xdr:nvSpPr>
      <xdr:spPr bwMode="auto">
        <a:xfrm>
          <a:off x="19240500" y="756602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63500</xdr:rowOff>
    </xdr:to>
    <xdr:sp macro="" textlink="">
      <xdr:nvSpPr>
        <xdr:cNvPr id="54236" name="AutoShape 1" descr="Coming soon free icon">
          <a:extLst>
            <a:ext uri="{FF2B5EF4-FFF2-40B4-BE49-F238E27FC236}">
              <a16:creationId xmlns:a16="http://schemas.microsoft.com/office/drawing/2014/main" id="{2746E248-2586-2D1A-0D1C-C35D159676DD}"/>
            </a:ext>
          </a:extLst>
        </xdr:cNvPr>
        <xdr:cNvSpPr>
          <a:spLocks noChangeAspect="1" noChangeArrowheads="1"/>
        </xdr:cNvSpPr>
      </xdr:nvSpPr>
      <xdr:spPr bwMode="auto">
        <a:xfrm>
          <a:off x="19240500" y="756602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63500</xdr:rowOff>
    </xdr:to>
    <xdr:sp macro="" textlink="">
      <xdr:nvSpPr>
        <xdr:cNvPr id="54237" name="AutoShape 1" descr="Coming soon free icon">
          <a:extLst>
            <a:ext uri="{FF2B5EF4-FFF2-40B4-BE49-F238E27FC236}">
              <a16:creationId xmlns:a16="http://schemas.microsoft.com/office/drawing/2014/main" id="{7CD922CE-B2A5-F3C4-EB74-842187BDA487}"/>
            </a:ext>
          </a:extLst>
        </xdr:cNvPr>
        <xdr:cNvSpPr>
          <a:spLocks noChangeAspect="1" noChangeArrowheads="1"/>
        </xdr:cNvSpPr>
      </xdr:nvSpPr>
      <xdr:spPr bwMode="auto">
        <a:xfrm>
          <a:off x="19240500" y="756602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339</xdr:row>
      <xdr:rowOff>0</xdr:rowOff>
    </xdr:from>
    <xdr:to>
      <xdr:col>7</xdr:col>
      <xdr:colOff>679450</xdr:colOff>
      <xdr:row>341</xdr:row>
      <xdr:rowOff>63500</xdr:rowOff>
    </xdr:to>
    <xdr:sp macro="" textlink="">
      <xdr:nvSpPr>
        <xdr:cNvPr id="54238" name="AutoShape 1" descr="Coming soon free icon">
          <a:extLst>
            <a:ext uri="{FF2B5EF4-FFF2-40B4-BE49-F238E27FC236}">
              <a16:creationId xmlns:a16="http://schemas.microsoft.com/office/drawing/2014/main" id="{C1B9CBC2-7963-6434-A07F-2DDD98C9F456}"/>
            </a:ext>
          </a:extLst>
        </xdr:cNvPr>
        <xdr:cNvSpPr>
          <a:spLocks noChangeAspect="1" noChangeArrowheads="1"/>
        </xdr:cNvSpPr>
      </xdr:nvSpPr>
      <xdr:spPr bwMode="auto">
        <a:xfrm>
          <a:off x="19240500" y="756602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38100</xdr:rowOff>
    </xdr:to>
    <xdr:sp macro="" textlink="">
      <xdr:nvSpPr>
        <xdr:cNvPr id="54239" name="AutoShape 1" descr="Coming soon free icon">
          <a:extLst>
            <a:ext uri="{FF2B5EF4-FFF2-40B4-BE49-F238E27FC236}">
              <a16:creationId xmlns:a16="http://schemas.microsoft.com/office/drawing/2014/main" id="{DB68E28C-1E60-87E1-3DCC-E8A452C217E4}"/>
            </a:ext>
          </a:extLst>
        </xdr:cNvPr>
        <xdr:cNvSpPr>
          <a:spLocks noChangeAspect="1" noChangeArrowheads="1"/>
        </xdr:cNvSpPr>
      </xdr:nvSpPr>
      <xdr:spPr bwMode="auto">
        <a:xfrm>
          <a:off x="19240500" y="717169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0" name="AutoShape 1" descr="Coming soon free icon">
          <a:extLst>
            <a:ext uri="{FF2B5EF4-FFF2-40B4-BE49-F238E27FC236}">
              <a16:creationId xmlns:a16="http://schemas.microsoft.com/office/drawing/2014/main" id="{757EB3EA-E521-F52B-5474-79B1E8A163C1}"/>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44450</xdr:rowOff>
    </xdr:to>
    <xdr:sp macro="" textlink="">
      <xdr:nvSpPr>
        <xdr:cNvPr id="54241" name="AutoShape 1" descr="Coming soon free icon">
          <a:extLst>
            <a:ext uri="{FF2B5EF4-FFF2-40B4-BE49-F238E27FC236}">
              <a16:creationId xmlns:a16="http://schemas.microsoft.com/office/drawing/2014/main" id="{A41D0120-C6A5-2AFF-E9FD-918016F5422D}"/>
            </a:ext>
          </a:extLst>
        </xdr:cNvPr>
        <xdr:cNvSpPr>
          <a:spLocks noChangeAspect="1" noChangeArrowheads="1"/>
        </xdr:cNvSpPr>
      </xdr:nvSpPr>
      <xdr:spPr bwMode="auto">
        <a:xfrm>
          <a:off x="19240500" y="7171690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2" name="AutoShape 1" descr="Coming soon free icon">
          <a:extLst>
            <a:ext uri="{FF2B5EF4-FFF2-40B4-BE49-F238E27FC236}">
              <a16:creationId xmlns:a16="http://schemas.microsoft.com/office/drawing/2014/main" id="{3DA2A478-1BE0-40C8-0D38-D6B593672BB5}"/>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3" name="AutoShape 1" descr="Coming soon free icon">
          <a:extLst>
            <a:ext uri="{FF2B5EF4-FFF2-40B4-BE49-F238E27FC236}">
              <a16:creationId xmlns:a16="http://schemas.microsoft.com/office/drawing/2014/main" id="{30913519-43BC-F828-52D2-E6037425DCE7}"/>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4" name="AutoShape 1" descr="Coming soon free icon">
          <a:extLst>
            <a:ext uri="{FF2B5EF4-FFF2-40B4-BE49-F238E27FC236}">
              <a16:creationId xmlns:a16="http://schemas.microsoft.com/office/drawing/2014/main" id="{E37B641F-D9BE-3D82-F95C-39C25AA3A99F}"/>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5" name="AutoShape 1" descr="Coming soon free icon">
          <a:extLst>
            <a:ext uri="{FF2B5EF4-FFF2-40B4-BE49-F238E27FC236}">
              <a16:creationId xmlns:a16="http://schemas.microsoft.com/office/drawing/2014/main" id="{D70AD964-A698-6A95-4AF6-53E0C844F689}"/>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6" name="AutoShape 1" descr="Coming soon free icon">
          <a:extLst>
            <a:ext uri="{FF2B5EF4-FFF2-40B4-BE49-F238E27FC236}">
              <a16:creationId xmlns:a16="http://schemas.microsoft.com/office/drawing/2014/main" id="{D3398344-C9BC-DAC2-A44F-3BB6E22DE553}"/>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38100</xdr:rowOff>
    </xdr:to>
    <xdr:sp macro="" textlink="">
      <xdr:nvSpPr>
        <xdr:cNvPr id="54247" name="AutoShape 1" descr="Coming soon free icon">
          <a:extLst>
            <a:ext uri="{FF2B5EF4-FFF2-40B4-BE49-F238E27FC236}">
              <a16:creationId xmlns:a16="http://schemas.microsoft.com/office/drawing/2014/main" id="{5DC8EB30-9A53-DCA9-15A1-E5F2DEC23543}"/>
            </a:ext>
          </a:extLst>
        </xdr:cNvPr>
        <xdr:cNvSpPr>
          <a:spLocks noChangeAspect="1" noChangeArrowheads="1"/>
        </xdr:cNvSpPr>
      </xdr:nvSpPr>
      <xdr:spPr bwMode="auto">
        <a:xfrm>
          <a:off x="19240500" y="717169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48" name="AutoShape 1" descr="Coming soon free icon">
          <a:extLst>
            <a:ext uri="{FF2B5EF4-FFF2-40B4-BE49-F238E27FC236}">
              <a16:creationId xmlns:a16="http://schemas.microsoft.com/office/drawing/2014/main" id="{4B2A49CD-06AF-B5B7-71F7-343BD58FDB49}"/>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44450</xdr:rowOff>
    </xdr:to>
    <xdr:sp macro="" textlink="">
      <xdr:nvSpPr>
        <xdr:cNvPr id="54249" name="AutoShape 1" descr="Coming soon free icon">
          <a:extLst>
            <a:ext uri="{FF2B5EF4-FFF2-40B4-BE49-F238E27FC236}">
              <a16:creationId xmlns:a16="http://schemas.microsoft.com/office/drawing/2014/main" id="{241B2643-3C6D-FC80-3618-90A14EA86C31}"/>
            </a:ext>
          </a:extLst>
        </xdr:cNvPr>
        <xdr:cNvSpPr>
          <a:spLocks noChangeAspect="1" noChangeArrowheads="1"/>
        </xdr:cNvSpPr>
      </xdr:nvSpPr>
      <xdr:spPr bwMode="auto">
        <a:xfrm>
          <a:off x="19240500" y="7171690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0" name="AutoShape 1" descr="Coming soon free icon">
          <a:extLst>
            <a:ext uri="{FF2B5EF4-FFF2-40B4-BE49-F238E27FC236}">
              <a16:creationId xmlns:a16="http://schemas.microsoft.com/office/drawing/2014/main" id="{C89E3023-790B-5E4D-F671-7CB7FFB28F04}"/>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1" name="AutoShape 1" descr="Coming soon free icon">
          <a:extLst>
            <a:ext uri="{FF2B5EF4-FFF2-40B4-BE49-F238E27FC236}">
              <a16:creationId xmlns:a16="http://schemas.microsoft.com/office/drawing/2014/main" id="{C9D5B38B-25D4-17A9-6EDB-A918C6B877BD}"/>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2" name="AutoShape 1" descr="Coming soon free icon">
          <a:extLst>
            <a:ext uri="{FF2B5EF4-FFF2-40B4-BE49-F238E27FC236}">
              <a16:creationId xmlns:a16="http://schemas.microsoft.com/office/drawing/2014/main" id="{4D11F6C1-973B-B72D-4352-1DAF7D312DEE}"/>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3" name="AutoShape 1" descr="Coming soon free icon">
          <a:extLst>
            <a:ext uri="{FF2B5EF4-FFF2-40B4-BE49-F238E27FC236}">
              <a16:creationId xmlns:a16="http://schemas.microsoft.com/office/drawing/2014/main" id="{669BF2CC-7C60-A2E1-1D2E-88D1D7512062}"/>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4" name="AutoShape 1" descr="Coming soon free icon">
          <a:extLst>
            <a:ext uri="{FF2B5EF4-FFF2-40B4-BE49-F238E27FC236}">
              <a16:creationId xmlns:a16="http://schemas.microsoft.com/office/drawing/2014/main" id="{323D4D21-35BA-6B5F-0576-C889CAE2B240}"/>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38100</xdr:rowOff>
    </xdr:to>
    <xdr:sp macro="" textlink="">
      <xdr:nvSpPr>
        <xdr:cNvPr id="54255" name="AutoShape 1" descr="Coming soon free icon">
          <a:extLst>
            <a:ext uri="{FF2B5EF4-FFF2-40B4-BE49-F238E27FC236}">
              <a16:creationId xmlns:a16="http://schemas.microsoft.com/office/drawing/2014/main" id="{4F8C9FEB-6946-B9ED-40FC-36329817F85F}"/>
            </a:ext>
          </a:extLst>
        </xdr:cNvPr>
        <xdr:cNvSpPr>
          <a:spLocks noChangeAspect="1" noChangeArrowheads="1"/>
        </xdr:cNvSpPr>
      </xdr:nvSpPr>
      <xdr:spPr bwMode="auto">
        <a:xfrm>
          <a:off x="19240500" y="717169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6" name="AutoShape 1" descr="Coming soon free icon">
          <a:extLst>
            <a:ext uri="{FF2B5EF4-FFF2-40B4-BE49-F238E27FC236}">
              <a16:creationId xmlns:a16="http://schemas.microsoft.com/office/drawing/2014/main" id="{EFD14499-15C7-C050-B281-DCB8944649F4}"/>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44450</xdr:rowOff>
    </xdr:to>
    <xdr:sp macro="" textlink="">
      <xdr:nvSpPr>
        <xdr:cNvPr id="54257" name="AutoShape 1" descr="Coming soon free icon">
          <a:extLst>
            <a:ext uri="{FF2B5EF4-FFF2-40B4-BE49-F238E27FC236}">
              <a16:creationId xmlns:a16="http://schemas.microsoft.com/office/drawing/2014/main" id="{C1DA0E65-AB4A-EC09-2BFD-99AD63A8408B}"/>
            </a:ext>
          </a:extLst>
        </xdr:cNvPr>
        <xdr:cNvSpPr>
          <a:spLocks noChangeAspect="1" noChangeArrowheads="1"/>
        </xdr:cNvSpPr>
      </xdr:nvSpPr>
      <xdr:spPr bwMode="auto">
        <a:xfrm>
          <a:off x="19240500" y="7171690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8" name="AutoShape 1" descr="Coming soon free icon">
          <a:extLst>
            <a:ext uri="{FF2B5EF4-FFF2-40B4-BE49-F238E27FC236}">
              <a16:creationId xmlns:a16="http://schemas.microsoft.com/office/drawing/2014/main" id="{A1E76DA0-D256-2E72-EE39-A21E30516CE7}"/>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59" name="AutoShape 1" descr="Coming soon free icon">
          <a:extLst>
            <a:ext uri="{FF2B5EF4-FFF2-40B4-BE49-F238E27FC236}">
              <a16:creationId xmlns:a16="http://schemas.microsoft.com/office/drawing/2014/main" id="{7DD8AB3D-D026-856F-2E51-BCB7046DF3FA}"/>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0" name="AutoShape 1" descr="Coming soon free icon">
          <a:extLst>
            <a:ext uri="{FF2B5EF4-FFF2-40B4-BE49-F238E27FC236}">
              <a16:creationId xmlns:a16="http://schemas.microsoft.com/office/drawing/2014/main" id="{D225F7D3-4FB1-3CC0-FBB9-81B02E7C3D2A}"/>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1" name="AutoShape 1" descr="Coming soon free icon">
          <a:extLst>
            <a:ext uri="{FF2B5EF4-FFF2-40B4-BE49-F238E27FC236}">
              <a16:creationId xmlns:a16="http://schemas.microsoft.com/office/drawing/2014/main" id="{2F868230-4BB7-4F6E-CA2E-19863F1EF861}"/>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2" name="AutoShape 1" descr="Coming soon free icon">
          <a:extLst>
            <a:ext uri="{FF2B5EF4-FFF2-40B4-BE49-F238E27FC236}">
              <a16:creationId xmlns:a16="http://schemas.microsoft.com/office/drawing/2014/main" id="{75D3572D-64E5-942B-563E-BE7AA5A1D5F5}"/>
            </a:ext>
          </a:extLst>
        </xdr:cNvPr>
        <xdr:cNvSpPr>
          <a:spLocks noChangeAspect="1" noChangeArrowheads="1"/>
        </xdr:cNvSpPr>
      </xdr:nvSpPr>
      <xdr:spPr bwMode="auto">
        <a:xfrm>
          <a:off x="19240500" y="7171690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38100</xdr:rowOff>
    </xdr:to>
    <xdr:sp macro="" textlink="">
      <xdr:nvSpPr>
        <xdr:cNvPr id="54263" name="AutoShape 1" descr="Coming soon free icon">
          <a:extLst>
            <a:ext uri="{FF2B5EF4-FFF2-40B4-BE49-F238E27FC236}">
              <a16:creationId xmlns:a16="http://schemas.microsoft.com/office/drawing/2014/main" id="{97B6224E-1BE2-F57A-C5A7-2DD7CD90820C}"/>
            </a:ext>
          </a:extLst>
        </xdr:cNvPr>
        <xdr:cNvSpPr>
          <a:spLocks noChangeAspect="1" noChangeArrowheads="1"/>
        </xdr:cNvSpPr>
      </xdr:nvSpPr>
      <xdr:spPr bwMode="auto">
        <a:xfrm>
          <a:off x="19240500" y="677735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4" name="AutoShape 1" descr="Coming soon free icon">
          <a:extLst>
            <a:ext uri="{FF2B5EF4-FFF2-40B4-BE49-F238E27FC236}">
              <a16:creationId xmlns:a16="http://schemas.microsoft.com/office/drawing/2014/main" id="{E5C253F3-BC0A-644C-ECD3-234541CD849A}"/>
            </a:ext>
          </a:extLst>
        </xdr:cNvPr>
        <xdr:cNvSpPr>
          <a:spLocks noChangeAspect="1" noChangeArrowheads="1"/>
        </xdr:cNvSpPr>
      </xdr:nvSpPr>
      <xdr:spPr bwMode="auto">
        <a:xfrm>
          <a:off x="19240500" y="677735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44450</xdr:rowOff>
    </xdr:to>
    <xdr:sp macro="" textlink="">
      <xdr:nvSpPr>
        <xdr:cNvPr id="54265" name="AutoShape 1" descr="Coming soon free icon">
          <a:extLst>
            <a:ext uri="{FF2B5EF4-FFF2-40B4-BE49-F238E27FC236}">
              <a16:creationId xmlns:a16="http://schemas.microsoft.com/office/drawing/2014/main" id="{22383245-DE12-401F-91F4-E4C63914AD03}"/>
            </a:ext>
          </a:extLst>
        </xdr:cNvPr>
        <xdr:cNvSpPr>
          <a:spLocks noChangeAspect="1" noChangeArrowheads="1"/>
        </xdr:cNvSpPr>
      </xdr:nvSpPr>
      <xdr:spPr bwMode="auto">
        <a:xfrm>
          <a:off x="19240500" y="67773550"/>
          <a:ext cx="34290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6" name="AutoShape 1" descr="Coming soon free icon">
          <a:extLst>
            <a:ext uri="{FF2B5EF4-FFF2-40B4-BE49-F238E27FC236}">
              <a16:creationId xmlns:a16="http://schemas.microsoft.com/office/drawing/2014/main" id="{A27E9F16-1B14-42E4-E4D7-64D4CC1C5A33}"/>
            </a:ext>
          </a:extLst>
        </xdr:cNvPr>
        <xdr:cNvSpPr>
          <a:spLocks noChangeAspect="1" noChangeArrowheads="1"/>
        </xdr:cNvSpPr>
      </xdr:nvSpPr>
      <xdr:spPr bwMode="auto">
        <a:xfrm>
          <a:off x="19240500" y="677735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7" name="AutoShape 1" descr="Coming soon free icon">
          <a:extLst>
            <a:ext uri="{FF2B5EF4-FFF2-40B4-BE49-F238E27FC236}">
              <a16:creationId xmlns:a16="http://schemas.microsoft.com/office/drawing/2014/main" id="{A876D0BF-A126-33A4-97B7-7BDF9EF160C5}"/>
            </a:ext>
          </a:extLst>
        </xdr:cNvPr>
        <xdr:cNvSpPr>
          <a:spLocks noChangeAspect="1" noChangeArrowheads="1"/>
        </xdr:cNvSpPr>
      </xdr:nvSpPr>
      <xdr:spPr bwMode="auto">
        <a:xfrm>
          <a:off x="19240500" y="677735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8" name="AutoShape 1" descr="Coming soon free icon">
          <a:extLst>
            <a:ext uri="{FF2B5EF4-FFF2-40B4-BE49-F238E27FC236}">
              <a16:creationId xmlns:a16="http://schemas.microsoft.com/office/drawing/2014/main" id="{F36C94B8-1C54-A5C6-CAFF-7870CF3C9123}"/>
            </a:ext>
          </a:extLst>
        </xdr:cNvPr>
        <xdr:cNvSpPr>
          <a:spLocks noChangeAspect="1" noChangeArrowheads="1"/>
        </xdr:cNvSpPr>
      </xdr:nvSpPr>
      <xdr:spPr bwMode="auto">
        <a:xfrm>
          <a:off x="19240500" y="677735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69" name="AutoShape 1" descr="Coming soon free icon">
          <a:extLst>
            <a:ext uri="{FF2B5EF4-FFF2-40B4-BE49-F238E27FC236}">
              <a16:creationId xmlns:a16="http://schemas.microsoft.com/office/drawing/2014/main" id="{7882364A-561E-C5AE-C2D8-9F6706860132}"/>
            </a:ext>
          </a:extLst>
        </xdr:cNvPr>
        <xdr:cNvSpPr>
          <a:spLocks noChangeAspect="1" noChangeArrowheads="1"/>
        </xdr:cNvSpPr>
      </xdr:nvSpPr>
      <xdr:spPr bwMode="auto">
        <a:xfrm>
          <a:off x="19240500" y="677735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336550</xdr:colOff>
      <xdr:row>317</xdr:row>
      <xdr:rowOff>0</xdr:rowOff>
    </xdr:from>
    <xdr:to>
      <xdr:col>7</xdr:col>
      <xdr:colOff>679450</xdr:colOff>
      <xdr:row>319</xdr:row>
      <xdr:rowOff>63500</xdr:rowOff>
    </xdr:to>
    <xdr:sp macro="" textlink="">
      <xdr:nvSpPr>
        <xdr:cNvPr id="54270" name="AutoShape 1" descr="Coming soon free icon">
          <a:extLst>
            <a:ext uri="{FF2B5EF4-FFF2-40B4-BE49-F238E27FC236}">
              <a16:creationId xmlns:a16="http://schemas.microsoft.com/office/drawing/2014/main" id="{D4CF6370-AA5A-8933-A405-EA07595E68EE}"/>
            </a:ext>
          </a:extLst>
        </xdr:cNvPr>
        <xdr:cNvSpPr>
          <a:spLocks noChangeAspect="1" noChangeArrowheads="1"/>
        </xdr:cNvSpPr>
      </xdr:nvSpPr>
      <xdr:spPr bwMode="auto">
        <a:xfrm>
          <a:off x="19240500" y="67773550"/>
          <a:ext cx="34290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283936</xdr:colOff>
      <xdr:row>328</xdr:row>
      <xdr:rowOff>25762</xdr:rowOff>
    </xdr:from>
    <xdr:to>
      <xdr:col>0</xdr:col>
      <xdr:colOff>2259144</xdr:colOff>
      <xdr:row>331</xdr:row>
      <xdr:rowOff>38596</xdr:rowOff>
    </xdr:to>
    <xdr:sp macro="" textlink="">
      <xdr:nvSpPr>
        <xdr:cNvPr id="112" name="TextBox 111">
          <a:extLst>
            <a:ext uri="{FF2B5EF4-FFF2-40B4-BE49-F238E27FC236}">
              <a16:creationId xmlns:a16="http://schemas.microsoft.com/office/drawing/2014/main" id="{95EBD7EF-24B1-1381-3475-FF8B19AACA6D}"/>
            </a:ext>
          </a:extLst>
        </xdr:cNvPr>
        <xdr:cNvSpPr txBox="1"/>
      </xdr:nvSpPr>
      <xdr:spPr>
        <a:xfrm>
          <a:off x="290286" y="52104017"/>
          <a:ext cx="1976438" cy="44903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23 Jan 2025</a:t>
          </a:r>
          <a:endParaRPr lang="th-TH" sz="1100">
            <a:solidFill>
              <a:schemeClr val="bg1"/>
            </a:solidFill>
          </a:endParaRPr>
        </a:p>
      </xdr:txBody>
    </xdr:sp>
    <xdr:clientData/>
  </xdr:twoCellAnchor>
  <xdr:twoCellAnchor editAs="oneCell">
    <xdr:from>
      <xdr:col>0</xdr:col>
      <xdr:colOff>190500</xdr:colOff>
      <xdr:row>334</xdr:row>
      <xdr:rowOff>31750</xdr:rowOff>
    </xdr:from>
    <xdr:to>
      <xdr:col>0</xdr:col>
      <xdr:colOff>2590800</xdr:colOff>
      <xdr:row>338</xdr:row>
      <xdr:rowOff>228600</xdr:rowOff>
    </xdr:to>
    <xdr:pic>
      <xdr:nvPicPr>
        <xdr:cNvPr id="54276" name="Picture 113">
          <a:extLst>
            <a:ext uri="{FF2B5EF4-FFF2-40B4-BE49-F238E27FC236}">
              <a16:creationId xmlns:a16="http://schemas.microsoft.com/office/drawing/2014/main" id="{E1171AA0-58E0-9DEF-DAA5-93DB8FF054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8228250"/>
          <a:ext cx="24003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449036</xdr:colOff>
      <xdr:row>350</xdr:row>
      <xdr:rowOff>49892</xdr:rowOff>
    </xdr:from>
    <xdr:to>
      <xdr:col>0</xdr:col>
      <xdr:colOff>2417872</xdr:colOff>
      <xdr:row>353</xdr:row>
      <xdr:rowOff>70304</xdr:rowOff>
    </xdr:to>
    <xdr:sp macro="" textlink="">
      <xdr:nvSpPr>
        <xdr:cNvPr id="115" name="TextBox 114">
          <a:extLst>
            <a:ext uri="{FF2B5EF4-FFF2-40B4-BE49-F238E27FC236}">
              <a16:creationId xmlns:a16="http://schemas.microsoft.com/office/drawing/2014/main" id="{4A4BBA46-ABCA-4355-2CD6-DE9F2D801A3B}"/>
            </a:ext>
          </a:extLst>
        </xdr:cNvPr>
        <xdr:cNvSpPr txBox="1"/>
      </xdr:nvSpPr>
      <xdr:spPr>
        <a:xfrm>
          <a:off x="449036" y="55993392"/>
          <a:ext cx="1976438" cy="44903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23 Jan 2025</a:t>
          </a:r>
          <a:endParaRPr lang="th-TH" sz="1100">
            <a:solidFill>
              <a:schemeClr val="bg1"/>
            </a:solidFill>
          </a:endParaRPr>
        </a:p>
      </xdr:txBody>
    </xdr:sp>
    <xdr:clientData/>
  </xdr:twoCellAnchor>
  <xdr:twoCellAnchor editAs="oneCell">
    <xdr:from>
      <xdr:col>0</xdr:col>
      <xdr:colOff>190500</xdr:colOff>
      <xdr:row>356</xdr:row>
      <xdr:rowOff>31750</xdr:rowOff>
    </xdr:from>
    <xdr:to>
      <xdr:col>0</xdr:col>
      <xdr:colOff>2590800</xdr:colOff>
      <xdr:row>360</xdr:row>
      <xdr:rowOff>247650</xdr:rowOff>
    </xdr:to>
    <xdr:pic>
      <xdr:nvPicPr>
        <xdr:cNvPr id="54278" name="Picture 116">
          <a:extLst>
            <a:ext uri="{FF2B5EF4-FFF2-40B4-BE49-F238E27FC236}">
              <a16:creationId xmlns:a16="http://schemas.microsoft.com/office/drawing/2014/main" id="{566139E8-3B20-B523-68C3-50E39F6036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78174850"/>
          <a:ext cx="2400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400141</xdr:colOff>
      <xdr:row>372</xdr:row>
      <xdr:rowOff>72117</xdr:rowOff>
    </xdr:from>
    <xdr:to>
      <xdr:col>0</xdr:col>
      <xdr:colOff>2370224</xdr:colOff>
      <xdr:row>375</xdr:row>
      <xdr:rowOff>78599</xdr:rowOff>
    </xdr:to>
    <xdr:sp macro="" textlink="">
      <xdr:nvSpPr>
        <xdr:cNvPr id="118" name="TextBox 117">
          <a:extLst>
            <a:ext uri="{FF2B5EF4-FFF2-40B4-BE49-F238E27FC236}">
              <a16:creationId xmlns:a16="http://schemas.microsoft.com/office/drawing/2014/main" id="{8BBC77C0-4E04-19C4-29C2-DFB6BA302090}"/>
            </a:ext>
          </a:extLst>
        </xdr:cNvPr>
        <xdr:cNvSpPr txBox="1"/>
      </xdr:nvSpPr>
      <xdr:spPr>
        <a:xfrm>
          <a:off x="401411" y="59866892"/>
          <a:ext cx="1976438" cy="44903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23 Jan 2025</a:t>
          </a:r>
          <a:endParaRPr lang="th-TH" sz="1100">
            <a:solidFill>
              <a:schemeClr val="bg1"/>
            </a:solidFill>
          </a:endParaRPr>
        </a:p>
      </xdr:txBody>
    </xdr:sp>
    <xdr:clientData/>
  </xdr:twoCellAnchor>
  <xdr:twoCellAnchor editAs="oneCell">
    <xdr:from>
      <xdr:col>0</xdr:col>
      <xdr:colOff>234950</xdr:colOff>
      <xdr:row>377</xdr:row>
      <xdr:rowOff>44450</xdr:rowOff>
    </xdr:from>
    <xdr:to>
      <xdr:col>0</xdr:col>
      <xdr:colOff>2635250</xdr:colOff>
      <xdr:row>382</xdr:row>
      <xdr:rowOff>114300</xdr:rowOff>
    </xdr:to>
    <xdr:pic>
      <xdr:nvPicPr>
        <xdr:cNvPr id="54280" name="Picture 119">
          <a:extLst>
            <a:ext uri="{FF2B5EF4-FFF2-40B4-BE49-F238E27FC236}">
              <a16:creationId xmlns:a16="http://schemas.microsoft.com/office/drawing/2014/main" id="{A5348854-1664-8B9F-D923-80FB209280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950" y="81984850"/>
          <a:ext cx="2400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349250</xdr:colOff>
      <xdr:row>151</xdr:row>
      <xdr:rowOff>40006</xdr:rowOff>
    </xdr:from>
    <xdr:to>
      <xdr:col>0</xdr:col>
      <xdr:colOff>2222821</xdr:colOff>
      <xdr:row>153</xdr:row>
      <xdr:rowOff>67522</xdr:rowOff>
    </xdr:to>
    <xdr:sp macro="" textlink="">
      <xdr:nvSpPr>
        <xdr:cNvPr id="16" name="TextBox 15">
          <a:extLst>
            <a:ext uri="{FF2B5EF4-FFF2-40B4-BE49-F238E27FC236}">
              <a16:creationId xmlns:a16="http://schemas.microsoft.com/office/drawing/2014/main" id="{39EDB02D-6D35-13C4-9982-846A55A94A01}"/>
            </a:ext>
          </a:extLst>
        </xdr:cNvPr>
        <xdr:cNvSpPr txBox="1"/>
      </xdr:nvSpPr>
      <xdr:spPr>
        <a:xfrm>
          <a:off x="349250" y="18907126"/>
          <a:ext cx="1881187" cy="305593"/>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27</a:t>
          </a:r>
          <a:r>
            <a:rPr lang="en-US" sz="1100" b="1" u="sng" baseline="0">
              <a:solidFill>
                <a:schemeClr val="bg1"/>
              </a:solidFill>
              <a:effectLst/>
              <a:latin typeface="+mn-lt"/>
              <a:ea typeface="+mn-ea"/>
              <a:cs typeface="+mn-cs"/>
            </a:rPr>
            <a:t> Mar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488950</xdr:colOff>
      <xdr:row>155</xdr:row>
      <xdr:rowOff>101600</xdr:rowOff>
    </xdr:from>
    <xdr:to>
      <xdr:col>0</xdr:col>
      <xdr:colOff>2032000</xdr:colOff>
      <xdr:row>160</xdr:row>
      <xdr:rowOff>812800</xdr:rowOff>
    </xdr:to>
    <xdr:pic>
      <xdr:nvPicPr>
        <xdr:cNvPr id="54284" name="Picture 17">
          <a:extLst>
            <a:ext uri="{FF2B5EF4-FFF2-40B4-BE49-F238E27FC236}">
              <a16:creationId xmlns:a16="http://schemas.microsoft.com/office/drawing/2014/main" id="{9A5E4560-19C4-D619-AFFD-0A36E99415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950" y="26536650"/>
          <a:ext cx="1543050" cy="144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329973</xdr:colOff>
      <xdr:row>548</xdr:row>
      <xdr:rowOff>24061</xdr:rowOff>
    </xdr:from>
    <xdr:to>
      <xdr:col>0</xdr:col>
      <xdr:colOff>2298780</xdr:colOff>
      <xdr:row>549</xdr:row>
      <xdr:rowOff>263211</xdr:rowOff>
    </xdr:to>
    <xdr:sp macro="" textlink="">
      <xdr:nvSpPr>
        <xdr:cNvPr id="2" name="TextBox 1">
          <a:extLst>
            <a:ext uri="{FF2B5EF4-FFF2-40B4-BE49-F238E27FC236}">
              <a16:creationId xmlns:a16="http://schemas.microsoft.com/office/drawing/2014/main" id="{2BB29558-7488-8AC2-94AB-D6A899070094}"/>
            </a:ext>
          </a:extLst>
        </xdr:cNvPr>
        <xdr:cNvSpPr txBox="1"/>
      </xdr:nvSpPr>
      <xdr:spPr>
        <a:xfrm>
          <a:off x="329973" y="100822691"/>
          <a:ext cx="1976438" cy="29028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sz="1100">
            <a:solidFill>
              <a:schemeClr val="bg1"/>
            </a:solidFill>
          </a:endParaRPr>
        </a:p>
      </xdr:txBody>
    </xdr:sp>
    <xdr:clientData/>
  </xdr:twoCellAnchor>
  <xdr:twoCellAnchor>
    <xdr:from>
      <xdr:col>0</xdr:col>
      <xdr:colOff>329973</xdr:colOff>
      <xdr:row>575</xdr:row>
      <xdr:rowOff>128836</xdr:rowOff>
    </xdr:from>
    <xdr:to>
      <xdr:col>0</xdr:col>
      <xdr:colOff>2298780</xdr:colOff>
      <xdr:row>577</xdr:row>
      <xdr:rowOff>100676</xdr:rowOff>
    </xdr:to>
    <xdr:sp macro="" textlink="">
      <xdr:nvSpPr>
        <xdr:cNvPr id="4" name="TextBox 3">
          <a:extLst>
            <a:ext uri="{FF2B5EF4-FFF2-40B4-BE49-F238E27FC236}">
              <a16:creationId xmlns:a16="http://schemas.microsoft.com/office/drawing/2014/main" id="{CBCA75C2-A6A2-F11A-FFD6-6498AF628C49}"/>
            </a:ext>
          </a:extLst>
        </xdr:cNvPr>
        <xdr:cNvSpPr txBox="1"/>
      </xdr:nvSpPr>
      <xdr:spPr>
        <a:xfrm>
          <a:off x="329973" y="106648816"/>
          <a:ext cx="1976438" cy="29028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sz="1100">
            <a:solidFill>
              <a:schemeClr val="bg1"/>
            </a:solidFill>
          </a:endParaRPr>
        </a:p>
      </xdr:txBody>
    </xdr:sp>
    <xdr:clientData/>
  </xdr:twoCellAnchor>
  <xdr:twoCellAnchor editAs="oneCell">
    <xdr:from>
      <xdr:col>0</xdr:col>
      <xdr:colOff>31750</xdr:colOff>
      <xdr:row>580</xdr:row>
      <xdr:rowOff>63500</xdr:rowOff>
    </xdr:from>
    <xdr:to>
      <xdr:col>0</xdr:col>
      <xdr:colOff>2470150</xdr:colOff>
      <xdr:row>586</xdr:row>
      <xdr:rowOff>0</xdr:rowOff>
    </xdr:to>
    <xdr:pic>
      <xdr:nvPicPr>
        <xdr:cNvPr id="54293" name="Picture 8">
          <a:extLst>
            <a:ext uri="{FF2B5EF4-FFF2-40B4-BE49-F238E27FC236}">
              <a16:creationId xmlns:a16="http://schemas.microsoft.com/office/drawing/2014/main" id="{A4C331DB-4AE1-4ECB-A3B4-046728832C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750" y="121386600"/>
          <a:ext cx="2438400" cy="88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82550</xdr:colOff>
      <xdr:row>556</xdr:row>
      <xdr:rowOff>127000</xdr:rowOff>
    </xdr:from>
    <xdr:to>
      <xdr:col>0</xdr:col>
      <xdr:colOff>2514600</xdr:colOff>
      <xdr:row>561</xdr:row>
      <xdr:rowOff>184151</xdr:rowOff>
    </xdr:to>
    <xdr:pic>
      <xdr:nvPicPr>
        <xdr:cNvPr id="54294" name="Picture 10">
          <a:extLst>
            <a:ext uri="{FF2B5EF4-FFF2-40B4-BE49-F238E27FC236}">
              <a16:creationId xmlns:a16="http://schemas.microsoft.com/office/drawing/2014/main" id="{BF4D9F69-34A2-EDCE-50E5-635D5D8200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 y="116097050"/>
          <a:ext cx="2432050" cy="85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541</xdr:row>
      <xdr:rowOff>0</xdr:rowOff>
    </xdr:from>
    <xdr:to>
      <xdr:col>0</xdr:col>
      <xdr:colOff>1498600</xdr:colOff>
      <xdr:row>545</xdr:row>
      <xdr:rowOff>120650</xdr:rowOff>
    </xdr:to>
    <xdr:pic>
      <xdr:nvPicPr>
        <xdr:cNvPr id="54295" name="Picture 11">
          <a:extLst>
            <a:ext uri="{FF2B5EF4-FFF2-40B4-BE49-F238E27FC236}">
              <a16:creationId xmlns:a16="http://schemas.microsoft.com/office/drawing/2014/main" id="{8E0CAA4D-BDE0-4402-6C11-4C037083484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2763300"/>
          <a:ext cx="1498600" cy="1022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566</xdr:row>
      <xdr:rowOff>184150</xdr:rowOff>
    </xdr:from>
    <xdr:to>
      <xdr:col>0</xdr:col>
      <xdr:colOff>1498600</xdr:colOff>
      <xdr:row>571</xdr:row>
      <xdr:rowOff>63500</xdr:rowOff>
    </xdr:to>
    <xdr:pic>
      <xdr:nvPicPr>
        <xdr:cNvPr id="54296" name="Picture 12">
          <a:extLst>
            <a:ext uri="{FF2B5EF4-FFF2-40B4-BE49-F238E27FC236}">
              <a16:creationId xmlns:a16="http://schemas.microsoft.com/office/drawing/2014/main" id="{5D095F85-4B0E-D9A0-3A9E-54D3392B0FE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8459250"/>
          <a:ext cx="149860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316366</xdr:colOff>
      <xdr:row>596</xdr:row>
      <xdr:rowOff>151969</xdr:rowOff>
    </xdr:from>
    <xdr:to>
      <xdr:col>0</xdr:col>
      <xdr:colOff>2292804</xdr:colOff>
      <xdr:row>599</xdr:row>
      <xdr:rowOff>115232</xdr:rowOff>
    </xdr:to>
    <xdr:sp macro="" textlink="">
      <xdr:nvSpPr>
        <xdr:cNvPr id="14" name="TextBox 13">
          <a:extLst>
            <a:ext uri="{FF2B5EF4-FFF2-40B4-BE49-F238E27FC236}">
              <a16:creationId xmlns:a16="http://schemas.microsoft.com/office/drawing/2014/main" id="{FE6117E1-6D02-378A-7859-85B77C0E8627}"/>
            </a:ext>
          </a:extLst>
        </xdr:cNvPr>
        <xdr:cNvSpPr txBox="1"/>
      </xdr:nvSpPr>
      <xdr:spPr>
        <a:xfrm>
          <a:off x="316366" y="111440799"/>
          <a:ext cx="1976438" cy="433163"/>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a:solidFill>
              <a:schemeClr val="bg1"/>
            </a:solidFill>
            <a:effectLst/>
          </a:endParaRPr>
        </a:p>
      </xdr:txBody>
    </xdr:sp>
    <xdr:clientData/>
  </xdr:twoCellAnchor>
  <xdr:twoCellAnchor>
    <xdr:from>
      <xdr:col>0</xdr:col>
      <xdr:colOff>255134</xdr:colOff>
      <xdr:row>624</xdr:row>
      <xdr:rowOff>59533</xdr:rowOff>
    </xdr:from>
    <xdr:to>
      <xdr:col>0</xdr:col>
      <xdr:colOff>2223941</xdr:colOff>
      <xdr:row>626</xdr:row>
      <xdr:rowOff>40088</xdr:rowOff>
    </xdr:to>
    <xdr:sp macro="" textlink="">
      <xdr:nvSpPr>
        <xdr:cNvPr id="15" name="TextBox 14">
          <a:extLst>
            <a:ext uri="{FF2B5EF4-FFF2-40B4-BE49-F238E27FC236}">
              <a16:creationId xmlns:a16="http://schemas.microsoft.com/office/drawing/2014/main" id="{43A0566A-8D3B-B157-B04D-D496CCB1A0FF}"/>
            </a:ext>
          </a:extLst>
        </xdr:cNvPr>
        <xdr:cNvSpPr txBox="1"/>
      </xdr:nvSpPr>
      <xdr:spPr>
        <a:xfrm>
          <a:off x="255134" y="117217033"/>
          <a:ext cx="1976438" cy="290286"/>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a:solidFill>
              <a:schemeClr val="bg1"/>
            </a:solidFill>
            <a:effectLst/>
          </a:endParaRPr>
        </a:p>
      </xdr:txBody>
    </xdr:sp>
    <xdr:clientData/>
  </xdr:twoCellAnchor>
  <xdr:twoCellAnchor editAs="oneCell">
    <xdr:from>
      <xdr:col>0</xdr:col>
      <xdr:colOff>0</xdr:colOff>
      <xdr:row>628</xdr:row>
      <xdr:rowOff>101600</xdr:rowOff>
    </xdr:from>
    <xdr:to>
      <xdr:col>0</xdr:col>
      <xdr:colOff>2482850</xdr:colOff>
      <xdr:row>631</xdr:row>
      <xdr:rowOff>114301</xdr:rowOff>
    </xdr:to>
    <xdr:pic>
      <xdr:nvPicPr>
        <xdr:cNvPr id="54299" name="Picture 16">
          <a:extLst>
            <a:ext uri="{FF2B5EF4-FFF2-40B4-BE49-F238E27FC236}">
              <a16:creationId xmlns:a16="http://schemas.microsoft.com/office/drawing/2014/main" id="{F1FD8528-5BD2-B79A-3564-7A4ACA495DC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31572000"/>
          <a:ext cx="2482850" cy="488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603</xdr:row>
      <xdr:rowOff>88900</xdr:rowOff>
    </xdr:from>
    <xdr:to>
      <xdr:col>0</xdr:col>
      <xdr:colOff>2552700</xdr:colOff>
      <xdr:row>609</xdr:row>
      <xdr:rowOff>0</xdr:rowOff>
    </xdr:to>
    <xdr:pic>
      <xdr:nvPicPr>
        <xdr:cNvPr id="54300" name="Picture 17">
          <a:extLst>
            <a:ext uri="{FF2B5EF4-FFF2-40B4-BE49-F238E27FC236}">
              <a16:creationId xmlns:a16="http://schemas.microsoft.com/office/drawing/2014/main" id="{6EBBC4A1-34FC-721C-A838-BF5DAB3DCCB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 y="126606300"/>
          <a:ext cx="243840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590</xdr:row>
      <xdr:rowOff>0</xdr:rowOff>
    </xdr:from>
    <xdr:to>
      <xdr:col>0</xdr:col>
      <xdr:colOff>1498600</xdr:colOff>
      <xdr:row>594</xdr:row>
      <xdr:rowOff>120649</xdr:rowOff>
    </xdr:to>
    <xdr:pic>
      <xdr:nvPicPr>
        <xdr:cNvPr id="54301" name="Picture 19">
          <a:extLst>
            <a:ext uri="{FF2B5EF4-FFF2-40B4-BE49-F238E27FC236}">
              <a16:creationId xmlns:a16="http://schemas.microsoft.com/office/drawing/2014/main" id="{43AFAC6C-F5F1-5D85-4024-A3CBC80442C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3628150"/>
          <a:ext cx="1498600" cy="1022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615</xdr:row>
      <xdr:rowOff>222250</xdr:rowOff>
    </xdr:from>
    <xdr:to>
      <xdr:col>0</xdr:col>
      <xdr:colOff>1498600</xdr:colOff>
      <xdr:row>620</xdr:row>
      <xdr:rowOff>88900</xdr:rowOff>
    </xdr:to>
    <xdr:pic>
      <xdr:nvPicPr>
        <xdr:cNvPr id="54302" name="Picture 20">
          <a:extLst>
            <a:ext uri="{FF2B5EF4-FFF2-40B4-BE49-F238E27FC236}">
              <a16:creationId xmlns:a16="http://schemas.microsoft.com/office/drawing/2014/main" id="{54CD39A9-86D6-264D-C3A1-33ADBC9B851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9362200"/>
          <a:ext cx="1498600" cy="92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284616</xdr:colOff>
      <xdr:row>650</xdr:row>
      <xdr:rowOff>164669</xdr:rowOff>
    </xdr:from>
    <xdr:to>
      <xdr:col>0</xdr:col>
      <xdr:colOff>2261054</xdr:colOff>
      <xdr:row>652</xdr:row>
      <xdr:rowOff>39160</xdr:rowOff>
    </xdr:to>
    <xdr:sp macro="" textlink="">
      <xdr:nvSpPr>
        <xdr:cNvPr id="22" name="TextBox 21">
          <a:extLst>
            <a:ext uri="{FF2B5EF4-FFF2-40B4-BE49-F238E27FC236}">
              <a16:creationId xmlns:a16="http://schemas.microsoft.com/office/drawing/2014/main" id="{5DF252CE-370A-B40A-F85C-BE4F06712A05}"/>
            </a:ext>
          </a:extLst>
        </xdr:cNvPr>
        <xdr:cNvSpPr txBox="1"/>
      </xdr:nvSpPr>
      <xdr:spPr>
        <a:xfrm>
          <a:off x="284616" y="122870799"/>
          <a:ext cx="1976438" cy="29028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sz="1100">
            <a:solidFill>
              <a:schemeClr val="bg1"/>
            </a:solidFill>
          </a:endParaRPr>
        </a:p>
      </xdr:txBody>
    </xdr:sp>
    <xdr:clientData/>
  </xdr:twoCellAnchor>
  <xdr:twoCellAnchor>
    <xdr:from>
      <xdr:col>0</xdr:col>
      <xdr:colOff>433478</xdr:colOff>
      <xdr:row>672</xdr:row>
      <xdr:rowOff>116681</xdr:rowOff>
    </xdr:from>
    <xdr:to>
      <xdr:col>0</xdr:col>
      <xdr:colOff>2409916</xdr:colOff>
      <xdr:row>674</xdr:row>
      <xdr:rowOff>103593</xdr:rowOff>
    </xdr:to>
    <xdr:sp macro="" textlink="">
      <xdr:nvSpPr>
        <xdr:cNvPr id="23" name="TextBox 22">
          <a:extLst>
            <a:ext uri="{FF2B5EF4-FFF2-40B4-BE49-F238E27FC236}">
              <a16:creationId xmlns:a16="http://schemas.microsoft.com/office/drawing/2014/main" id="{FCFF1690-E564-697B-7F29-4E7068FA3D14}"/>
            </a:ext>
          </a:extLst>
        </xdr:cNvPr>
        <xdr:cNvSpPr txBox="1"/>
      </xdr:nvSpPr>
      <xdr:spPr>
        <a:xfrm>
          <a:off x="441098" y="127758031"/>
          <a:ext cx="1976438" cy="29028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sz="1100">
            <a:solidFill>
              <a:schemeClr val="bg1"/>
            </a:solidFill>
          </a:endParaRPr>
        </a:p>
      </xdr:txBody>
    </xdr:sp>
    <xdr:clientData/>
  </xdr:twoCellAnchor>
  <xdr:twoCellAnchor editAs="oneCell">
    <xdr:from>
      <xdr:col>0</xdr:col>
      <xdr:colOff>196850</xdr:colOff>
      <xdr:row>675</xdr:row>
      <xdr:rowOff>152400</xdr:rowOff>
    </xdr:from>
    <xdr:to>
      <xdr:col>0</xdr:col>
      <xdr:colOff>2520950</xdr:colOff>
      <xdr:row>681</xdr:row>
      <xdr:rowOff>57150</xdr:rowOff>
    </xdr:to>
    <xdr:pic>
      <xdr:nvPicPr>
        <xdr:cNvPr id="54305" name="Picture 24">
          <a:extLst>
            <a:ext uri="{FF2B5EF4-FFF2-40B4-BE49-F238E27FC236}">
              <a16:creationId xmlns:a16="http://schemas.microsoft.com/office/drawing/2014/main" id="{E6C45C49-1557-E9FD-4D02-781AA3900CA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6850" y="141344650"/>
          <a:ext cx="23241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655</xdr:row>
      <xdr:rowOff>95250</xdr:rowOff>
    </xdr:from>
    <xdr:to>
      <xdr:col>0</xdr:col>
      <xdr:colOff>2520950</xdr:colOff>
      <xdr:row>658</xdr:row>
      <xdr:rowOff>101600</xdr:rowOff>
    </xdr:to>
    <xdr:pic>
      <xdr:nvPicPr>
        <xdr:cNvPr id="54306" name="Picture 26">
          <a:extLst>
            <a:ext uri="{FF2B5EF4-FFF2-40B4-BE49-F238E27FC236}">
              <a16:creationId xmlns:a16="http://schemas.microsoft.com/office/drawing/2014/main" id="{ECA40F49-A488-60D4-DC2A-33654BAA9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8100" y="136982200"/>
          <a:ext cx="2482850" cy="48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641</xdr:row>
      <xdr:rowOff>0</xdr:rowOff>
    </xdr:from>
    <xdr:to>
      <xdr:col>0</xdr:col>
      <xdr:colOff>1498600</xdr:colOff>
      <xdr:row>645</xdr:row>
      <xdr:rowOff>120649</xdr:rowOff>
    </xdr:to>
    <xdr:pic>
      <xdr:nvPicPr>
        <xdr:cNvPr id="54307" name="Picture 27">
          <a:extLst>
            <a:ext uri="{FF2B5EF4-FFF2-40B4-BE49-F238E27FC236}">
              <a16:creationId xmlns:a16="http://schemas.microsoft.com/office/drawing/2014/main" id="{6D730D7F-578F-1A6C-2CA8-0FF6E349345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134531100"/>
          <a:ext cx="1498600" cy="88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664</xdr:row>
      <xdr:rowOff>120650</xdr:rowOff>
    </xdr:from>
    <xdr:to>
      <xdr:col>0</xdr:col>
      <xdr:colOff>1498600</xdr:colOff>
      <xdr:row>669</xdr:row>
      <xdr:rowOff>88901</xdr:rowOff>
    </xdr:to>
    <xdr:pic>
      <xdr:nvPicPr>
        <xdr:cNvPr id="54308" name="Picture 28">
          <a:extLst>
            <a:ext uri="{FF2B5EF4-FFF2-40B4-BE49-F238E27FC236}">
              <a16:creationId xmlns:a16="http://schemas.microsoft.com/office/drawing/2014/main" id="{38C3DE18-3844-CD69-0B9F-9B18A928B20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39299950"/>
          <a:ext cx="14986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329973</xdr:colOff>
      <xdr:row>695</xdr:row>
      <xdr:rowOff>115230</xdr:rowOff>
    </xdr:from>
    <xdr:to>
      <xdr:col>0</xdr:col>
      <xdr:colOff>2298780</xdr:colOff>
      <xdr:row>697</xdr:row>
      <xdr:rowOff>94481</xdr:rowOff>
    </xdr:to>
    <xdr:sp macro="" textlink="">
      <xdr:nvSpPr>
        <xdr:cNvPr id="30" name="TextBox 29">
          <a:extLst>
            <a:ext uri="{FF2B5EF4-FFF2-40B4-BE49-F238E27FC236}">
              <a16:creationId xmlns:a16="http://schemas.microsoft.com/office/drawing/2014/main" id="{8CDD6B41-84FF-0873-CE13-90A1C2882C61}"/>
            </a:ext>
          </a:extLst>
        </xdr:cNvPr>
        <xdr:cNvSpPr txBox="1"/>
      </xdr:nvSpPr>
      <xdr:spPr>
        <a:xfrm>
          <a:off x="329973" y="132828960"/>
          <a:ext cx="1976438" cy="29028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9</a:t>
          </a:r>
          <a:r>
            <a:rPr lang="en-US" sz="1100" b="1" u="sng" baseline="0">
              <a:solidFill>
                <a:schemeClr val="bg1"/>
              </a:solidFill>
              <a:effectLst/>
              <a:latin typeface="+mn-lt"/>
              <a:ea typeface="+mn-ea"/>
              <a:cs typeface="+mn-cs"/>
            </a:rPr>
            <a:t> Jul</a:t>
          </a:r>
          <a:r>
            <a:rPr lang="en-US" sz="1100" b="1" u="sng">
              <a:solidFill>
                <a:schemeClr val="bg1"/>
              </a:solidFill>
              <a:effectLst/>
              <a:latin typeface="+mn-lt"/>
              <a:ea typeface="+mn-ea"/>
              <a:cs typeface="+mn-cs"/>
            </a:rPr>
            <a:t> 2025</a:t>
          </a:r>
          <a:endParaRPr lang="th-TH" sz="1100">
            <a:solidFill>
              <a:schemeClr val="bg1"/>
            </a:solidFill>
          </a:endParaRPr>
        </a:p>
      </xdr:txBody>
    </xdr:sp>
    <xdr:clientData/>
  </xdr:twoCellAnchor>
  <xdr:twoCellAnchor editAs="oneCell">
    <xdr:from>
      <xdr:col>0</xdr:col>
      <xdr:colOff>158750</xdr:colOff>
      <xdr:row>698</xdr:row>
      <xdr:rowOff>127000</xdr:rowOff>
    </xdr:from>
    <xdr:to>
      <xdr:col>0</xdr:col>
      <xdr:colOff>2482850</xdr:colOff>
      <xdr:row>704</xdr:row>
      <xdr:rowOff>6350</xdr:rowOff>
    </xdr:to>
    <xdr:pic>
      <xdr:nvPicPr>
        <xdr:cNvPr id="54310" name="Picture 30">
          <a:extLst>
            <a:ext uri="{FF2B5EF4-FFF2-40B4-BE49-F238E27FC236}">
              <a16:creationId xmlns:a16="http://schemas.microsoft.com/office/drawing/2014/main" id="{9954B062-042E-AA56-A2B8-2241180CB4B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58750" y="146100800"/>
          <a:ext cx="2324100" cy="83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687</xdr:row>
      <xdr:rowOff>171450</xdr:rowOff>
    </xdr:from>
    <xdr:to>
      <xdr:col>0</xdr:col>
      <xdr:colOff>1498600</xdr:colOff>
      <xdr:row>692</xdr:row>
      <xdr:rowOff>139701</xdr:rowOff>
    </xdr:to>
    <xdr:pic>
      <xdr:nvPicPr>
        <xdr:cNvPr id="54311" name="Picture 31">
          <a:extLst>
            <a:ext uri="{FF2B5EF4-FFF2-40B4-BE49-F238E27FC236}">
              <a16:creationId xmlns:a16="http://schemas.microsoft.com/office/drawing/2014/main" id="{8EECBF77-186D-217F-91A7-AB78DEE9196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4132300"/>
          <a:ext cx="14986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498927</xdr:colOff>
      <xdr:row>10</xdr:row>
      <xdr:rowOff>24524</xdr:rowOff>
    </xdr:from>
    <xdr:to>
      <xdr:col>0</xdr:col>
      <xdr:colOff>2287380</xdr:colOff>
      <xdr:row>12</xdr:row>
      <xdr:rowOff>4845</xdr:rowOff>
    </xdr:to>
    <xdr:sp macro="" textlink="">
      <xdr:nvSpPr>
        <xdr:cNvPr id="9" name="TextBox 8">
          <a:extLst>
            <a:ext uri="{FF2B5EF4-FFF2-40B4-BE49-F238E27FC236}">
              <a16:creationId xmlns:a16="http://schemas.microsoft.com/office/drawing/2014/main" id="{D4A53D23-5BB8-C056-0565-32607E934906}"/>
            </a:ext>
          </a:extLst>
        </xdr:cNvPr>
        <xdr:cNvSpPr txBox="1"/>
      </xdr:nvSpPr>
      <xdr:spPr>
        <a:xfrm>
          <a:off x="498927" y="1596149"/>
          <a:ext cx="1788453" cy="266071"/>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4</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451302</xdr:colOff>
      <xdr:row>29</xdr:row>
      <xdr:rowOff>117073</xdr:rowOff>
    </xdr:from>
    <xdr:to>
      <xdr:col>0</xdr:col>
      <xdr:colOff>2232145</xdr:colOff>
      <xdr:row>31</xdr:row>
      <xdr:rowOff>105033</xdr:rowOff>
    </xdr:to>
    <xdr:sp macro="" textlink="">
      <xdr:nvSpPr>
        <xdr:cNvPr id="11" name="TextBox 10">
          <a:extLst>
            <a:ext uri="{FF2B5EF4-FFF2-40B4-BE49-F238E27FC236}">
              <a16:creationId xmlns:a16="http://schemas.microsoft.com/office/drawing/2014/main" id="{A67411AD-8A3E-5F3F-E984-88FF60F4D1E5}"/>
            </a:ext>
          </a:extLst>
        </xdr:cNvPr>
        <xdr:cNvSpPr txBox="1"/>
      </xdr:nvSpPr>
      <xdr:spPr>
        <a:xfrm>
          <a:off x="451302" y="4410943"/>
          <a:ext cx="1788453" cy="266071"/>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4</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476250</xdr:colOff>
      <xdr:row>12</xdr:row>
      <xdr:rowOff>82550</xdr:rowOff>
    </xdr:from>
    <xdr:to>
      <xdr:col>0</xdr:col>
      <xdr:colOff>2400300</xdr:colOff>
      <xdr:row>20</xdr:row>
      <xdr:rowOff>31750</xdr:rowOff>
    </xdr:to>
    <xdr:pic>
      <xdr:nvPicPr>
        <xdr:cNvPr id="54314" name="Picture 16">
          <a:extLst>
            <a:ext uri="{FF2B5EF4-FFF2-40B4-BE49-F238E27FC236}">
              <a16:creationId xmlns:a16="http://schemas.microsoft.com/office/drawing/2014/main" id="{B6790AC4-8C79-5D4A-F6A7-47D09BF4140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76250" y="4902200"/>
          <a:ext cx="1924050" cy="111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425450</xdr:colOff>
      <xdr:row>32</xdr:row>
      <xdr:rowOff>76200</xdr:rowOff>
    </xdr:from>
    <xdr:to>
      <xdr:col>0</xdr:col>
      <xdr:colOff>2343150</xdr:colOff>
      <xdr:row>40</xdr:row>
      <xdr:rowOff>31750</xdr:rowOff>
    </xdr:to>
    <xdr:pic>
      <xdr:nvPicPr>
        <xdr:cNvPr id="54315" name="Picture 17">
          <a:extLst>
            <a:ext uri="{FF2B5EF4-FFF2-40B4-BE49-F238E27FC236}">
              <a16:creationId xmlns:a16="http://schemas.microsoft.com/office/drawing/2014/main" id="{F09A0B39-1954-D22E-ED3F-E24A87D1355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25450" y="7816850"/>
          <a:ext cx="19177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498928</xdr:colOff>
      <xdr:row>109</xdr:row>
      <xdr:rowOff>250</xdr:rowOff>
    </xdr:from>
    <xdr:to>
      <xdr:col>0</xdr:col>
      <xdr:colOff>2311413</xdr:colOff>
      <xdr:row>110</xdr:row>
      <xdr:rowOff>111096</xdr:rowOff>
    </xdr:to>
    <xdr:sp macro="" textlink="">
      <xdr:nvSpPr>
        <xdr:cNvPr id="20" name="TextBox 19">
          <a:extLst>
            <a:ext uri="{FF2B5EF4-FFF2-40B4-BE49-F238E27FC236}">
              <a16:creationId xmlns:a16="http://schemas.microsoft.com/office/drawing/2014/main" id="{80414759-429A-C0DF-8E38-3DBCD92E2D40}"/>
            </a:ext>
          </a:extLst>
        </xdr:cNvPr>
        <xdr:cNvSpPr txBox="1"/>
      </xdr:nvSpPr>
      <xdr:spPr>
        <a:xfrm>
          <a:off x="498928" y="12866620"/>
          <a:ext cx="1818822" cy="246129"/>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4</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0</xdr:colOff>
      <xdr:row>103</xdr:row>
      <xdr:rowOff>114300</xdr:rowOff>
    </xdr:from>
    <xdr:to>
      <xdr:col>0</xdr:col>
      <xdr:colOff>1231900</xdr:colOff>
      <xdr:row>109</xdr:row>
      <xdr:rowOff>0</xdr:rowOff>
    </xdr:to>
    <xdr:pic>
      <xdr:nvPicPr>
        <xdr:cNvPr id="54317" name="Picture 20">
          <a:extLst>
            <a:ext uri="{FF2B5EF4-FFF2-40B4-BE49-F238E27FC236}">
              <a16:creationId xmlns:a16="http://schemas.microsoft.com/office/drawing/2014/main" id="{C185F46A-A601-B41E-AE38-26BD87EF01ED}"/>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0" y="18954750"/>
          <a:ext cx="12319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476703</xdr:colOff>
      <xdr:row>129</xdr:row>
      <xdr:rowOff>24639</xdr:rowOff>
    </xdr:from>
    <xdr:to>
      <xdr:col>0</xdr:col>
      <xdr:colOff>2311400</xdr:colOff>
      <xdr:row>131</xdr:row>
      <xdr:rowOff>30026</xdr:rowOff>
    </xdr:to>
    <xdr:sp macro="" textlink="">
      <xdr:nvSpPr>
        <xdr:cNvPr id="25" name="TextBox 24">
          <a:extLst>
            <a:ext uri="{FF2B5EF4-FFF2-40B4-BE49-F238E27FC236}">
              <a16:creationId xmlns:a16="http://schemas.microsoft.com/office/drawing/2014/main" id="{5C7AD4F3-FA71-B1C8-C5CE-0F019C0B5C51}"/>
            </a:ext>
          </a:extLst>
        </xdr:cNvPr>
        <xdr:cNvSpPr txBox="1"/>
      </xdr:nvSpPr>
      <xdr:spPr>
        <a:xfrm>
          <a:off x="483053" y="15740889"/>
          <a:ext cx="1834697" cy="27698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4</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0</xdr:colOff>
      <xdr:row>123</xdr:row>
      <xdr:rowOff>101600</xdr:rowOff>
    </xdr:from>
    <xdr:to>
      <xdr:col>0</xdr:col>
      <xdr:colOff>1231900</xdr:colOff>
      <xdr:row>128</xdr:row>
      <xdr:rowOff>120650</xdr:rowOff>
    </xdr:to>
    <xdr:pic>
      <xdr:nvPicPr>
        <xdr:cNvPr id="54319" name="Picture 26">
          <a:extLst>
            <a:ext uri="{FF2B5EF4-FFF2-40B4-BE49-F238E27FC236}">
              <a16:creationId xmlns:a16="http://schemas.microsoft.com/office/drawing/2014/main" id="{34A99BA4-6AC1-732D-7D6E-1DB522AF2291}"/>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0" y="21863050"/>
          <a:ext cx="12319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112</xdr:row>
      <xdr:rowOff>31750</xdr:rowOff>
    </xdr:from>
    <xdr:to>
      <xdr:col>0</xdr:col>
      <xdr:colOff>2139950</xdr:colOff>
      <xdr:row>118</xdr:row>
      <xdr:rowOff>114300</xdr:rowOff>
    </xdr:to>
    <xdr:pic>
      <xdr:nvPicPr>
        <xdr:cNvPr id="54320" name="Picture 27">
          <a:extLst>
            <a:ext uri="{FF2B5EF4-FFF2-40B4-BE49-F238E27FC236}">
              <a16:creationId xmlns:a16="http://schemas.microsoft.com/office/drawing/2014/main" id="{AEE7D722-3B61-11D1-CAB0-EB8B06415EE8}"/>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4950" y="20186650"/>
          <a:ext cx="190500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132</xdr:row>
      <xdr:rowOff>63500</xdr:rowOff>
    </xdr:from>
    <xdr:to>
      <xdr:col>0</xdr:col>
      <xdr:colOff>2101850</xdr:colOff>
      <xdr:row>139</xdr:row>
      <xdr:rowOff>0</xdr:rowOff>
    </xdr:to>
    <xdr:pic>
      <xdr:nvPicPr>
        <xdr:cNvPr id="54321" name="Picture 28">
          <a:extLst>
            <a:ext uri="{FF2B5EF4-FFF2-40B4-BE49-F238E27FC236}">
              <a16:creationId xmlns:a16="http://schemas.microsoft.com/office/drawing/2014/main" id="{06E8BAD2-1037-2E4D-C71E-FD1E17AFCAF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9550" y="23139400"/>
          <a:ext cx="189230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498928</xdr:colOff>
      <xdr:row>90</xdr:row>
      <xdr:rowOff>6977</xdr:rowOff>
    </xdr:from>
    <xdr:to>
      <xdr:col>0</xdr:col>
      <xdr:colOff>2421277</xdr:colOff>
      <xdr:row>91</xdr:row>
      <xdr:rowOff>119361</xdr:rowOff>
    </xdr:to>
    <xdr:sp macro="" textlink="">
      <xdr:nvSpPr>
        <xdr:cNvPr id="31" name="TextBox 30">
          <a:extLst>
            <a:ext uri="{FF2B5EF4-FFF2-40B4-BE49-F238E27FC236}">
              <a16:creationId xmlns:a16="http://schemas.microsoft.com/office/drawing/2014/main" id="{652E6E57-AD29-7CB1-9E0C-EE30E6D0ADFF}"/>
            </a:ext>
          </a:extLst>
        </xdr:cNvPr>
        <xdr:cNvSpPr txBox="1"/>
      </xdr:nvSpPr>
      <xdr:spPr>
        <a:xfrm>
          <a:off x="498928" y="10151102"/>
          <a:ext cx="1929947" cy="262898"/>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18</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0</xdr:colOff>
      <xdr:row>83</xdr:row>
      <xdr:rowOff>101600</xdr:rowOff>
    </xdr:from>
    <xdr:to>
      <xdr:col>0</xdr:col>
      <xdr:colOff>1231900</xdr:colOff>
      <xdr:row>88</xdr:row>
      <xdr:rowOff>120650</xdr:rowOff>
    </xdr:to>
    <xdr:pic>
      <xdr:nvPicPr>
        <xdr:cNvPr id="54323" name="Picture 31">
          <a:extLst>
            <a:ext uri="{FF2B5EF4-FFF2-40B4-BE49-F238E27FC236}">
              <a16:creationId xmlns:a16="http://schemas.microsoft.com/office/drawing/2014/main" id="{42DA8BCB-078D-897E-9EE4-1145E5A29E1A}"/>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0" y="16021050"/>
          <a:ext cx="12319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196850</xdr:colOff>
      <xdr:row>92</xdr:row>
      <xdr:rowOff>114300</xdr:rowOff>
    </xdr:from>
    <xdr:to>
      <xdr:col>0</xdr:col>
      <xdr:colOff>2095500</xdr:colOff>
      <xdr:row>99</xdr:row>
      <xdr:rowOff>82550</xdr:rowOff>
    </xdr:to>
    <xdr:pic>
      <xdr:nvPicPr>
        <xdr:cNvPr id="54324" name="Picture 32">
          <a:extLst>
            <a:ext uri="{FF2B5EF4-FFF2-40B4-BE49-F238E27FC236}">
              <a16:creationId xmlns:a16="http://schemas.microsoft.com/office/drawing/2014/main" id="{7E531460-1AE9-D725-14AF-B9E45BE29C9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6850" y="17348200"/>
          <a:ext cx="18986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400957</xdr:colOff>
      <xdr:row>283</xdr:row>
      <xdr:rowOff>37307</xdr:rowOff>
    </xdr:from>
    <xdr:to>
      <xdr:col>0</xdr:col>
      <xdr:colOff>2371040</xdr:colOff>
      <xdr:row>285</xdr:row>
      <xdr:rowOff>68541</xdr:rowOff>
    </xdr:to>
    <xdr:sp macro="" textlink="">
      <xdr:nvSpPr>
        <xdr:cNvPr id="10" name="TextBox 9">
          <a:extLst>
            <a:ext uri="{FF2B5EF4-FFF2-40B4-BE49-F238E27FC236}">
              <a16:creationId xmlns:a16="http://schemas.microsoft.com/office/drawing/2014/main" id="{AE5B0D90-5D07-5D5B-AD5E-1392964971B1}"/>
            </a:ext>
          </a:extLst>
        </xdr:cNvPr>
        <xdr:cNvSpPr txBox="1"/>
      </xdr:nvSpPr>
      <xdr:spPr>
        <a:xfrm>
          <a:off x="394607" y="42191782"/>
          <a:ext cx="1976438" cy="302761"/>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04 Sep 2025</a:t>
          </a:r>
          <a:endParaRPr lang="th-TH" sz="1100">
            <a:solidFill>
              <a:schemeClr val="bg1"/>
            </a:solidFill>
          </a:endParaRPr>
        </a:p>
      </xdr:txBody>
    </xdr:sp>
    <xdr:clientData/>
  </xdr:twoCellAnchor>
  <xdr:twoCellAnchor editAs="oneCell">
    <xdr:from>
      <xdr:col>0</xdr:col>
      <xdr:colOff>190500</xdr:colOff>
      <xdr:row>287</xdr:row>
      <xdr:rowOff>146050</xdr:rowOff>
    </xdr:from>
    <xdr:to>
      <xdr:col>0</xdr:col>
      <xdr:colOff>2482850</xdr:colOff>
      <xdr:row>292</xdr:row>
      <xdr:rowOff>31750</xdr:rowOff>
    </xdr:to>
    <xdr:pic>
      <xdr:nvPicPr>
        <xdr:cNvPr id="54326" name="그림 9">
          <a:extLst>
            <a:ext uri="{FF2B5EF4-FFF2-40B4-BE49-F238E27FC236}">
              <a16:creationId xmlns:a16="http://schemas.microsoft.com/office/drawing/2014/main" id="{6521A3BC-82D5-730F-EA0E-2DACFDFABF6D}"/>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31715" t="76176" r="21986" b="3262"/>
        <a:stretch>
          <a:fillRect/>
        </a:stretch>
      </xdr:blipFill>
      <xdr:spPr bwMode="auto">
        <a:xfrm>
          <a:off x="190500" y="54768750"/>
          <a:ext cx="2292350" cy="61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277</xdr:row>
      <xdr:rowOff>0</xdr:rowOff>
    </xdr:from>
    <xdr:to>
      <xdr:col>0</xdr:col>
      <xdr:colOff>1498600</xdr:colOff>
      <xdr:row>283</xdr:row>
      <xdr:rowOff>44450</xdr:rowOff>
    </xdr:to>
    <xdr:pic>
      <xdr:nvPicPr>
        <xdr:cNvPr id="54327" name="Picture 12">
          <a:extLst>
            <a:ext uri="{FF2B5EF4-FFF2-40B4-BE49-F238E27FC236}">
              <a16:creationId xmlns:a16="http://schemas.microsoft.com/office/drawing/2014/main" id="{8C923482-4431-52C8-D956-766801737F6B}"/>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0" y="53162200"/>
          <a:ext cx="1498600" cy="92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331107</xdr:colOff>
      <xdr:row>306</xdr:row>
      <xdr:rowOff>51594</xdr:rowOff>
    </xdr:from>
    <xdr:to>
      <xdr:col>0</xdr:col>
      <xdr:colOff>2299914</xdr:colOff>
      <xdr:row>308</xdr:row>
      <xdr:rowOff>76206</xdr:rowOff>
    </xdr:to>
    <xdr:sp macro="" textlink="">
      <xdr:nvSpPr>
        <xdr:cNvPr id="17" name="TextBox 16">
          <a:extLst>
            <a:ext uri="{FF2B5EF4-FFF2-40B4-BE49-F238E27FC236}">
              <a16:creationId xmlns:a16="http://schemas.microsoft.com/office/drawing/2014/main" id="{6B90C851-907A-9213-160E-4DC9E94891B5}"/>
            </a:ext>
          </a:extLst>
        </xdr:cNvPr>
        <xdr:cNvSpPr txBox="1"/>
      </xdr:nvSpPr>
      <xdr:spPr>
        <a:xfrm>
          <a:off x="331107" y="45914469"/>
          <a:ext cx="1976438" cy="302762"/>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04 Sep 2025</a:t>
          </a:r>
          <a:endParaRPr lang="th-TH" sz="1100">
            <a:solidFill>
              <a:schemeClr val="bg1"/>
            </a:solidFill>
          </a:endParaRPr>
        </a:p>
      </xdr:txBody>
    </xdr:sp>
    <xdr:clientData/>
  </xdr:twoCellAnchor>
  <xdr:twoCellAnchor editAs="oneCell">
    <xdr:from>
      <xdr:col>0</xdr:col>
      <xdr:colOff>146050</xdr:colOff>
      <xdr:row>310</xdr:row>
      <xdr:rowOff>63500</xdr:rowOff>
    </xdr:from>
    <xdr:to>
      <xdr:col>0</xdr:col>
      <xdr:colOff>2438400</xdr:colOff>
      <xdr:row>314</xdr:row>
      <xdr:rowOff>82550</xdr:rowOff>
    </xdr:to>
    <xdr:pic>
      <xdr:nvPicPr>
        <xdr:cNvPr id="54329" name="그림 9">
          <a:extLst>
            <a:ext uri="{FF2B5EF4-FFF2-40B4-BE49-F238E27FC236}">
              <a16:creationId xmlns:a16="http://schemas.microsoft.com/office/drawing/2014/main" id="{FF5466E7-109F-A872-8112-56CC640AA35F}"/>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31715" t="76176" r="21986" b="3262"/>
        <a:stretch>
          <a:fillRect/>
        </a:stretch>
      </xdr:blipFill>
      <xdr:spPr bwMode="auto">
        <a:xfrm>
          <a:off x="146050" y="58483500"/>
          <a:ext cx="229235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299</xdr:row>
      <xdr:rowOff>101600</xdr:rowOff>
    </xdr:from>
    <xdr:to>
      <xdr:col>0</xdr:col>
      <xdr:colOff>1498600</xdr:colOff>
      <xdr:row>305</xdr:row>
      <xdr:rowOff>139700</xdr:rowOff>
    </xdr:to>
    <xdr:pic>
      <xdr:nvPicPr>
        <xdr:cNvPr id="54330" name="Picture 20">
          <a:extLst>
            <a:ext uri="{FF2B5EF4-FFF2-40B4-BE49-F238E27FC236}">
              <a16:creationId xmlns:a16="http://schemas.microsoft.com/office/drawing/2014/main" id="{2323096B-BB43-1E7A-D703-501B34BA6625}"/>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0" y="56915050"/>
          <a:ext cx="14986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215900</xdr:colOff>
      <xdr:row>71</xdr:row>
      <xdr:rowOff>127000</xdr:rowOff>
    </xdr:from>
    <xdr:to>
      <xdr:col>0</xdr:col>
      <xdr:colOff>1492250</xdr:colOff>
      <xdr:row>80</xdr:row>
      <xdr:rowOff>114300</xdr:rowOff>
    </xdr:to>
    <xdr:pic>
      <xdr:nvPicPr>
        <xdr:cNvPr id="54334" name="Picture 42" descr="D:\A Series\A07 5G\Packshot\Violet\120_SM-A076_GalaxyA07_5G_Front_LightViolet_Thumbnail.png">
          <a:extLst>
            <a:ext uri="{FF2B5EF4-FFF2-40B4-BE49-F238E27FC236}">
              <a16:creationId xmlns:a16="http://schemas.microsoft.com/office/drawing/2014/main" id="{4454308A-591A-26C6-0344-936B3B3702E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5900" y="13563600"/>
          <a:ext cx="1276350" cy="130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1282700</xdr:colOff>
      <xdr:row>71</xdr:row>
      <xdr:rowOff>127000</xdr:rowOff>
    </xdr:from>
    <xdr:to>
      <xdr:col>0</xdr:col>
      <xdr:colOff>2565400</xdr:colOff>
      <xdr:row>80</xdr:row>
      <xdr:rowOff>127000</xdr:rowOff>
    </xdr:to>
    <xdr:pic>
      <xdr:nvPicPr>
        <xdr:cNvPr id="54335" name="Picture 43" descr="D:\A Series\A07 5G\Packshot\Black\120_SM-A076_GalaxyA07_5G_Front_Black_Thumbnail.png">
          <a:extLst>
            <a:ext uri="{FF2B5EF4-FFF2-40B4-BE49-F238E27FC236}">
              <a16:creationId xmlns:a16="http://schemas.microsoft.com/office/drawing/2014/main" id="{27997892-72CF-0335-115A-93828F7141E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82700" y="13563600"/>
          <a:ext cx="12827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465071</xdr:colOff>
      <xdr:row>69</xdr:row>
      <xdr:rowOff>53661</xdr:rowOff>
    </xdr:from>
    <xdr:to>
      <xdr:col>0</xdr:col>
      <xdr:colOff>2346258</xdr:colOff>
      <xdr:row>71</xdr:row>
      <xdr:rowOff>81441</xdr:rowOff>
    </xdr:to>
    <xdr:sp macro="" textlink="">
      <xdr:nvSpPr>
        <xdr:cNvPr id="45" name="TextBox 44">
          <a:extLst>
            <a:ext uri="{FF2B5EF4-FFF2-40B4-BE49-F238E27FC236}">
              <a16:creationId xmlns:a16="http://schemas.microsoft.com/office/drawing/2014/main" id="{A36E7107-D6BA-51E5-9F45-9B1CB92B26A8}"/>
            </a:ext>
          </a:extLst>
        </xdr:cNvPr>
        <xdr:cNvSpPr txBox="1"/>
      </xdr:nvSpPr>
      <xdr:spPr>
        <a:xfrm>
          <a:off x="465071" y="13782361"/>
          <a:ext cx="1881187" cy="319880"/>
        </a:xfrm>
        <a:prstGeom prst="rect">
          <a:avLst/>
        </a:prstGeom>
        <a:solidFill>
          <a:srgbClr val="FF0000"/>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sng" strike="noStrike" kern="0" cap="none" spc="0" normalizeH="0" baseline="0" noProof="0">
              <a:ln>
                <a:noFill/>
              </a:ln>
              <a:solidFill>
                <a:sysClr val="window" lastClr="FFFFFF"/>
              </a:solidFill>
              <a:effectLst/>
              <a:uLnTx/>
              <a:uFillTx/>
              <a:latin typeface="Calibri"/>
              <a:ea typeface="+mn-ea"/>
              <a:cs typeface="+mn-cs"/>
            </a:rPr>
            <a:t>Official launch on 26 Jan'26</a:t>
          </a:r>
          <a:endParaRPr kumimoji="0" lang="th-TH" sz="1100" b="0" i="0" u="none" strike="noStrike" kern="0" cap="none" spc="0" normalizeH="0" baseline="0" noProof="0">
            <a:ln>
              <a:noFill/>
            </a:ln>
            <a:solidFill>
              <a:sysClr val="window" lastClr="FFFFFF"/>
            </a:solidFill>
            <a:effectLst/>
            <a:uLnTx/>
            <a:uFillTx/>
            <a:latin typeface="Calibri"/>
            <a:ea typeface="+mn-ea"/>
            <a:cs typeface="Tahoma" panose="020B0604030504040204" pitchFamily="34" charset="0"/>
          </a:endParaRPr>
        </a:p>
      </xdr:txBody>
    </xdr:sp>
    <xdr:clientData/>
  </xdr:twoCellAnchor>
  <xdr:twoCellAnchor editAs="oneCell">
    <xdr:from>
      <xdr:col>9</xdr:col>
      <xdr:colOff>336550</xdr:colOff>
      <xdr:row>383</xdr:row>
      <xdr:rowOff>0</xdr:rowOff>
    </xdr:from>
    <xdr:to>
      <xdr:col>9</xdr:col>
      <xdr:colOff>679450</xdr:colOff>
      <xdr:row>385</xdr:row>
      <xdr:rowOff>6350</xdr:rowOff>
    </xdr:to>
    <xdr:sp macro="" textlink="">
      <xdr:nvSpPr>
        <xdr:cNvPr id="54337" name="AutoShape 1" descr="Coming soon free icon">
          <a:extLst>
            <a:ext uri="{FF2B5EF4-FFF2-40B4-BE49-F238E27FC236}">
              <a16:creationId xmlns:a16="http://schemas.microsoft.com/office/drawing/2014/main" id="{3BB065D1-3F6F-83EC-9BF5-169EED48F09B}"/>
            </a:ext>
          </a:extLst>
        </xdr:cNvPr>
        <xdr:cNvSpPr>
          <a:spLocks noChangeAspect="1" noChangeArrowheads="1"/>
        </xdr:cNvSpPr>
      </xdr:nvSpPr>
      <xdr:spPr bwMode="auto">
        <a:xfrm>
          <a:off x="20872450" y="83546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31750</xdr:rowOff>
    </xdr:to>
    <xdr:sp macro="" textlink="">
      <xdr:nvSpPr>
        <xdr:cNvPr id="54338" name="AutoShape 1" descr="Coming soon free icon">
          <a:extLst>
            <a:ext uri="{FF2B5EF4-FFF2-40B4-BE49-F238E27FC236}">
              <a16:creationId xmlns:a16="http://schemas.microsoft.com/office/drawing/2014/main" id="{FF067C9C-4E79-DFEB-974F-26B8D3F42801}"/>
            </a:ext>
          </a:extLst>
        </xdr:cNvPr>
        <xdr:cNvSpPr>
          <a:spLocks noChangeAspect="1" noChangeArrowheads="1"/>
        </xdr:cNvSpPr>
      </xdr:nvSpPr>
      <xdr:spPr bwMode="auto">
        <a:xfrm>
          <a:off x="20872450" y="83546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12700</xdr:rowOff>
    </xdr:to>
    <xdr:sp macro="" textlink="">
      <xdr:nvSpPr>
        <xdr:cNvPr id="54339" name="AutoShape 1" descr="Coming soon free icon">
          <a:extLst>
            <a:ext uri="{FF2B5EF4-FFF2-40B4-BE49-F238E27FC236}">
              <a16:creationId xmlns:a16="http://schemas.microsoft.com/office/drawing/2014/main" id="{6E2987B7-F3D2-49FD-3001-8E4AF30C3EB0}"/>
            </a:ext>
          </a:extLst>
        </xdr:cNvPr>
        <xdr:cNvSpPr>
          <a:spLocks noChangeAspect="1" noChangeArrowheads="1"/>
        </xdr:cNvSpPr>
      </xdr:nvSpPr>
      <xdr:spPr bwMode="auto">
        <a:xfrm>
          <a:off x="20872450" y="83546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31750</xdr:rowOff>
    </xdr:to>
    <xdr:sp macro="" textlink="">
      <xdr:nvSpPr>
        <xdr:cNvPr id="54340" name="AutoShape 1" descr="Coming soon free icon">
          <a:extLst>
            <a:ext uri="{FF2B5EF4-FFF2-40B4-BE49-F238E27FC236}">
              <a16:creationId xmlns:a16="http://schemas.microsoft.com/office/drawing/2014/main" id="{EDB779A3-C95A-02FB-5D95-92712AF9BAB6}"/>
            </a:ext>
          </a:extLst>
        </xdr:cNvPr>
        <xdr:cNvSpPr>
          <a:spLocks noChangeAspect="1" noChangeArrowheads="1"/>
        </xdr:cNvSpPr>
      </xdr:nvSpPr>
      <xdr:spPr bwMode="auto">
        <a:xfrm>
          <a:off x="20872450" y="83546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31750</xdr:rowOff>
    </xdr:to>
    <xdr:sp macro="" textlink="">
      <xdr:nvSpPr>
        <xdr:cNvPr id="54341" name="AutoShape 1" descr="Coming soon free icon">
          <a:extLst>
            <a:ext uri="{FF2B5EF4-FFF2-40B4-BE49-F238E27FC236}">
              <a16:creationId xmlns:a16="http://schemas.microsoft.com/office/drawing/2014/main" id="{C4C26577-E714-9564-5871-111158E044C2}"/>
            </a:ext>
          </a:extLst>
        </xdr:cNvPr>
        <xdr:cNvSpPr>
          <a:spLocks noChangeAspect="1" noChangeArrowheads="1"/>
        </xdr:cNvSpPr>
      </xdr:nvSpPr>
      <xdr:spPr bwMode="auto">
        <a:xfrm>
          <a:off x="20872450" y="83546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31750</xdr:rowOff>
    </xdr:to>
    <xdr:sp macro="" textlink="">
      <xdr:nvSpPr>
        <xdr:cNvPr id="54342" name="AutoShape 1" descr="Coming soon free icon">
          <a:extLst>
            <a:ext uri="{FF2B5EF4-FFF2-40B4-BE49-F238E27FC236}">
              <a16:creationId xmlns:a16="http://schemas.microsoft.com/office/drawing/2014/main" id="{33E835ED-F899-2C1C-2B4C-723E99825A22}"/>
            </a:ext>
          </a:extLst>
        </xdr:cNvPr>
        <xdr:cNvSpPr>
          <a:spLocks noChangeAspect="1" noChangeArrowheads="1"/>
        </xdr:cNvSpPr>
      </xdr:nvSpPr>
      <xdr:spPr bwMode="auto">
        <a:xfrm>
          <a:off x="20872450" y="83546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31750</xdr:rowOff>
    </xdr:to>
    <xdr:sp macro="" textlink="">
      <xdr:nvSpPr>
        <xdr:cNvPr id="54343" name="AutoShape 1" descr="Coming soon free icon">
          <a:extLst>
            <a:ext uri="{FF2B5EF4-FFF2-40B4-BE49-F238E27FC236}">
              <a16:creationId xmlns:a16="http://schemas.microsoft.com/office/drawing/2014/main" id="{B35623B3-B3B3-0815-4AFD-B266620369A3}"/>
            </a:ext>
          </a:extLst>
        </xdr:cNvPr>
        <xdr:cNvSpPr>
          <a:spLocks noChangeAspect="1" noChangeArrowheads="1"/>
        </xdr:cNvSpPr>
      </xdr:nvSpPr>
      <xdr:spPr bwMode="auto">
        <a:xfrm>
          <a:off x="20872450" y="83546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383</xdr:row>
      <xdr:rowOff>0</xdr:rowOff>
    </xdr:from>
    <xdr:to>
      <xdr:col>9</xdr:col>
      <xdr:colOff>679450</xdr:colOff>
      <xdr:row>385</xdr:row>
      <xdr:rowOff>31750</xdr:rowOff>
    </xdr:to>
    <xdr:sp macro="" textlink="">
      <xdr:nvSpPr>
        <xdr:cNvPr id="54344" name="AutoShape 1" descr="Coming soon free icon">
          <a:extLst>
            <a:ext uri="{FF2B5EF4-FFF2-40B4-BE49-F238E27FC236}">
              <a16:creationId xmlns:a16="http://schemas.microsoft.com/office/drawing/2014/main" id="{80DA7F61-9531-2F98-252E-F93922A93744}"/>
            </a:ext>
          </a:extLst>
        </xdr:cNvPr>
        <xdr:cNvSpPr>
          <a:spLocks noChangeAspect="1" noChangeArrowheads="1"/>
        </xdr:cNvSpPr>
      </xdr:nvSpPr>
      <xdr:spPr bwMode="auto">
        <a:xfrm>
          <a:off x="20872450" y="83546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394</xdr:row>
      <xdr:rowOff>65767</xdr:rowOff>
    </xdr:from>
    <xdr:to>
      <xdr:col>0</xdr:col>
      <xdr:colOff>2370229</xdr:colOff>
      <xdr:row>397</xdr:row>
      <xdr:rowOff>78601</xdr:rowOff>
    </xdr:to>
    <xdr:sp macro="" textlink="">
      <xdr:nvSpPr>
        <xdr:cNvPr id="28" name="TextBox 27">
          <a:extLst>
            <a:ext uri="{FF2B5EF4-FFF2-40B4-BE49-F238E27FC236}">
              <a16:creationId xmlns:a16="http://schemas.microsoft.com/office/drawing/2014/main" id="{82CEA172-A93B-1AFD-45B9-9FB3BDE02120}"/>
            </a:ext>
          </a:extLst>
        </xdr:cNvPr>
        <xdr:cNvSpPr txBox="1"/>
      </xdr:nvSpPr>
      <xdr:spPr>
        <a:xfrm>
          <a:off x="393791" y="75287867"/>
          <a:ext cx="1976438" cy="45098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1327150</xdr:colOff>
      <xdr:row>398</xdr:row>
      <xdr:rowOff>133350</xdr:rowOff>
    </xdr:from>
    <xdr:to>
      <xdr:col>0</xdr:col>
      <xdr:colOff>1797050</xdr:colOff>
      <xdr:row>404</xdr:row>
      <xdr:rowOff>107950</xdr:rowOff>
    </xdr:to>
    <xdr:pic>
      <xdr:nvPicPr>
        <xdr:cNvPr id="54346" name="Picture 28">
          <a:extLst>
            <a:ext uri="{FF2B5EF4-FFF2-40B4-BE49-F238E27FC236}">
              <a16:creationId xmlns:a16="http://schemas.microsoft.com/office/drawing/2014/main" id="{BEA8A4A2-1146-B355-F03A-900FC8C1333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327150" y="86061550"/>
          <a:ext cx="469900" cy="92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749300</xdr:colOff>
      <xdr:row>398</xdr:row>
      <xdr:rowOff>127000</xdr:rowOff>
    </xdr:from>
    <xdr:to>
      <xdr:col>0</xdr:col>
      <xdr:colOff>1219200</xdr:colOff>
      <xdr:row>404</xdr:row>
      <xdr:rowOff>101600</xdr:rowOff>
    </xdr:to>
    <xdr:pic>
      <xdr:nvPicPr>
        <xdr:cNvPr id="54347" name="Picture 31">
          <a:extLst>
            <a:ext uri="{FF2B5EF4-FFF2-40B4-BE49-F238E27FC236}">
              <a16:creationId xmlns:a16="http://schemas.microsoft.com/office/drawing/2014/main" id="{1A839E82-244A-0806-AC3D-9834D9214526}"/>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49300" y="86055200"/>
          <a:ext cx="469900" cy="92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215900</xdr:colOff>
      <xdr:row>398</xdr:row>
      <xdr:rowOff>133350</xdr:rowOff>
    </xdr:from>
    <xdr:to>
      <xdr:col>0</xdr:col>
      <xdr:colOff>673100</xdr:colOff>
      <xdr:row>404</xdr:row>
      <xdr:rowOff>114300</xdr:rowOff>
    </xdr:to>
    <xdr:pic>
      <xdr:nvPicPr>
        <xdr:cNvPr id="54348" name="Picture 32">
          <a:extLst>
            <a:ext uri="{FF2B5EF4-FFF2-40B4-BE49-F238E27FC236}">
              <a16:creationId xmlns:a16="http://schemas.microsoft.com/office/drawing/2014/main" id="{667FA314-65B7-F15F-3EAD-D3CAE61F4BB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15900" y="86061550"/>
          <a:ext cx="457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1943100</xdr:colOff>
      <xdr:row>398</xdr:row>
      <xdr:rowOff>101600</xdr:rowOff>
    </xdr:from>
    <xdr:to>
      <xdr:col>0</xdr:col>
      <xdr:colOff>2400300</xdr:colOff>
      <xdr:row>404</xdr:row>
      <xdr:rowOff>82550</xdr:rowOff>
    </xdr:to>
    <xdr:pic>
      <xdr:nvPicPr>
        <xdr:cNvPr id="54349" name="Picture 33">
          <a:extLst>
            <a:ext uri="{FF2B5EF4-FFF2-40B4-BE49-F238E27FC236}">
              <a16:creationId xmlns:a16="http://schemas.microsoft.com/office/drawing/2014/main" id="{4CEDE241-DA93-CE92-26E2-D07F2CD72609}"/>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943100" y="86029800"/>
          <a:ext cx="457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405</xdr:row>
      <xdr:rowOff>0</xdr:rowOff>
    </xdr:from>
    <xdr:to>
      <xdr:col>9</xdr:col>
      <xdr:colOff>679450</xdr:colOff>
      <xdr:row>407</xdr:row>
      <xdr:rowOff>6350</xdr:rowOff>
    </xdr:to>
    <xdr:sp macro="" textlink="">
      <xdr:nvSpPr>
        <xdr:cNvPr id="54350" name="AutoShape 1" descr="Coming soon free icon">
          <a:extLst>
            <a:ext uri="{FF2B5EF4-FFF2-40B4-BE49-F238E27FC236}">
              <a16:creationId xmlns:a16="http://schemas.microsoft.com/office/drawing/2014/main" id="{7C814266-BE60-24EB-1F3F-94FBDF44B788}"/>
            </a:ext>
          </a:extLst>
        </xdr:cNvPr>
        <xdr:cNvSpPr>
          <a:spLocks noChangeAspect="1" noChangeArrowheads="1"/>
        </xdr:cNvSpPr>
      </xdr:nvSpPr>
      <xdr:spPr bwMode="auto">
        <a:xfrm>
          <a:off x="20872450" y="87610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351" name="AutoShape 1" descr="Coming soon free icon">
          <a:extLst>
            <a:ext uri="{FF2B5EF4-FFF2-40B4-BE49-F238E27FC236}">
              <a16:creationId xmlns:a16="http://schemas.microsoft.com/office/drawing/2014/main" id="{C01826AE-A052-CA1F-BB91-7B257076F013}"/>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12700</xdr:rowOff>
    </xdr:to>
    <xdr:sp macro="" textlink="">
      <xdr:nvSpPr>
        <xdr:cNvPr id="54352" name="AutoShape 1" descr="Coming soon free icon">
          <a:extLst>
            <a:ext uri="{FF2B5EF4-FFF2-40B4-BE49-F238E27FC236}">
              <a16:creationId xmlns:a16="http://schemas.microsoft.com/office/drawing/2014/main" id="{BBC063B6-6C49-E7AF-3389-5C633E0AED90}"/>
            </a:ext>
          </a:extLst>
        </xdr:cNvPr>
        <xdr:cNvSpPr>
          <a:spLocks noChangeAspect="1" noChangeArrowheads="1"/>
        </xdr:cNvSpPr>
      </xdr:nvSpPr>
      <xdr:spPr bwMode="auto">
        <a:xfrm>
          <a:off x="20872450" y="87610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353" name="AutoShape 1" descr="Coming soon free icon">
          <a:extLst>
            <a:ext uri="{FF2B5EF4-FFF2-40B4-BE49-F238E27FC236}">
              <a16:creationId xmlns:a16="http://schemas.microsoft.com/office/drawing/2014/main" id="{76A8F0CA-7A06-C4EB-FCDA-57561AC94798}"/>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354" name="AutoShape 1" descr="Coming soon free icon">
          <a:extLst>
            <a:ext uri="{FF2B5EF4-FFF2-40B4-BE49-F238E27FC236}">
              <a16:creationId xmlns:a16="http://schemas.microsoft.com/office/drawing/2014/main" id="{5C8A4D0D-04B4-2C01-C545-8CC857C2AE33}"/>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355" name="AutoShape 1" descr="Coming soon free icon">
          <a:extLst>
            <a:ext uri="{FF2B5EF4-FFF2-40B4-BE49-F238E27FC236}">
              <a16:creationId xmlns:a16="http://schemas.microsoft.com/office/drawing/2014/main" id="{9A0316F5-53ED-023F-FB77-1ABDBD73269D}"/>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356" name="AutoShape 1" descr="Coming soon free icon">
          <a:extLst>
            <a:ext uri="{FF2B5EF4-FFF2-40B4-BE49-F238E27FC236}">
              <a16:creationId xmlns:a16="http://schemas.microsoft.com/office/drawing/2014/main" id="{B4C3B5F9-0A2F-9C43-4120-52C91D4CFFDE}"/>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357" name="AutoShape 1" descr="Coming soon free icon">
          <a:extLst>
            <a:ext uri="{FF2B5EF4-FFF2-40B4-BE49-F238E27FC236}">
              <a16:creationId xmlns:a16="http://schemas.microsoft.com/office/drawing/2014/main" id="{1186E580-FC41-3817-A477-97CE3710913C}"/>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416</xdr:row>
      <xdr:rowOff>65767</xdr:rowOff>
    </xdr:from>
    <xdr:to>
      <xdr:col>0</xdr:col>
      <xdr:colOff>2370229</xdr:colOff>
      <xdr:row>419</xdr:row>
      <xdr:rowOff>78601</xdr:rowOff>
    </xdr:to>
    <xdr:sp macro="" textlink="">
      <xdr:nvSpPr>
        <xdr:cNvPr id="43" name="TextBox 42">
          <a:extLst>
            <a:ext uri="{FF2B5EF4-FFF2-40B4-BE49-F238E27FC236}">
              <a16:creationId xmlns:a16="http://schemas.microsoft.com/office/drawing/2014/main" id="{2F8C8978-EAAE-0D36-994D-9D3C6881B9CC}"/>
            </a:ext>
          </a:extLst>
        </xdr:cNvPr>
        <xdr:cNvSpPr txBox="1"/>
      </xdr:nvSpPr>
      <xdr:spPr>
        <a:xfrm>
          <a:off x="393791" y="79085167"/>
          <a:ext cx="1976438" cy="45098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1327150</xdr:colOff>
      <xdr:row>420</xdr:row>
      <xdr:rowOff>133350</xdr:rowOff>
    </xdr:from>
    <xdr:to>
      <xdr:col>0</xdr:col>
      <xdr:colOff>1797050</xdr:colOff>
      <xdr:row>426</xdr:row>
      <xdr:rowOff>63500</xdr:rowOff>
    </xdr:to>
    <xdr:pic>
      <xdr:nvPicPr>
        <xdr:cNvPr id="54359" name="Picture 43">
          <a:extLst>
            <a:ext uri="{FF2B5EF4-FFF2-40B4-BE49-F238E27FC236}">
              <a16:creationId xmlns:a16="http://schemas.microsoft.com/office/drawing/2014/main" id="{F91FCC1A-DB9D-8140-B9D7-348083533CF3}"/>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327150" y="90125550"/>
          <a:ext cx="4699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749300</xdr:colOff>
      <xdr:row>420</xdr:row>
      <xdr:rowOff>127000</xdr:rowOff>
    </xdr:from>
    <xdr:to>
      <xdr:col>0</xdr:col>
      <xdr:colOff>1219200</xdr:colOff>
      <xdr:row>426</xdr:row>
      <xdr:rowOff>57150</xdr:rowOff>
    </xdr:to>
    <xdr:pic>
      <xdr:nvPicPr>
        <xdr:cNvPr id="54360" name="Picture 45">
          <a:extLst>
            <a:ext uri="{FF2B5EF4-FFF2-40B4-BE49-F238E27FC236}">
              <a16:creationId xmlns:a16="http://schemas.microsoft.com/office/drawing/2014/main" id="{0235F31B-DF94-1762-EA0D-AF128BA14113}"/>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749300" y="90119200"/>
          <a:ext cx="4699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215900</xdr:colOff>
      <xdr:row>420</xdr:row>
      <xdr:rowOff>133350</xdr:rowOff>
    </xdr:from>
    <xdr:to>
      <xdr:col>0</xdr:col>
      <xdr:colOff>673100</xdr:colOff>
      <xdr:row>426</xdr:row>
      <xdr:rowOff>63500</xdr:rowOff>
    </xdr:to>
    <xdr:pic>
      <xdr:nvPicPr>
        <xdr:cNvPr id="54361" name="Picture 46">
          <a:extLst>
            <a:ext uri="{FF2B5EF4-FFF2-40B4-BE49-F238E27FC236}">
              <a16:creationId xmlns:a16="http://schemas.microsoft.com/office/drawing/2014/main" id="{17A02009-061A-B9EE-71EA-E16D5C43979F}"/>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15900" y="90125550"/>
          <a:ext cx="4572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1943100</xdr:colOff>
      <xdr:row>420</xdr:row>
      <xdr:rowOff>101600</xdr:rowOff>
    </xdr:from>
    <xdr:to>
      <xdr:col>0</xdr:col>
      <xdr:colOff>2400300</xdr:colOff>
      <xdr:row>426</xdr:row>
      <xdr:rowOff>38100</xdr:rowOff>
    </xdr:to>
    <xdr:pic>
      <xdr:nvPicPr>
        <xdr:cNvPr id="54362" name="Picture 47">
          <a:extLst>
            <a:ext uri="{FF2B5EF4-FFF2-40B4-BE49-F238E27FC236}">
              <a16:creationId xmlns:a16="http://schemas.microsoft.com/office/drawing/2014/main" id="{1438C4EC-796A-E610-A0D4-AD2083652A5A}"/>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943100" y="90093800"/>
          <a:ext cx="457200" cy="88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427</xdr:row>
      <xdr:rowOff>0</xdr:rowOff>
    </xdr:from>
    <xdr:to>
      <xdr:col>9</xdr:col>
      <xdr:colOff>679450</xdr:colOff>
      <xdr:row>429</xdr:row>
      <xdr:rowOff>6350</xdr:rowOff>
    </xdr:to>
    <xdr:sp macro="" textlink="">
      <xdr:nvSpPr>
        <xdr:cNvPr id="54363" name="AutoShape 1" descr="Coming soon free icon">
          <a:extLst>
            <a:ext uri="{FF2B5EF4-FFF2-40B4-BE49-F238E27FC236}">
              <a16:creationId xmlns:a16="http://schemas.microsoft.com/office/drawing/2014/main" id="{8885C4C6-0CE4-9057-564D-C5D79E2FC8BA}"/>
            </a:ext>
          </a:extLst>
        </xdr:cNvPr>
        <xdr:cNvSpPr>
          <a:spLocks noChangeAspect="1" noChangeArrowheads="1"/>
        </xdr:cNvSpPr>
      </xdr:nvSpPr>
      <xdr:spPr bwMode="auto">
        <a:xfrm>
          <a:off x="20872450" y="91674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31750</xdr:rowOff>
    </xdr:to>
    <xdr:sp macro="" textlink="">
      <xdr:nvSpPr>
        <xdr:cNvPr id="54364" name="AutoShape 1" descr="Coming soon free icon">
          <a:extLst>
            <a:ext uri="{FF2B5EF4-FFF2-40B4-BE49-F238E27FC236}">
              <a16:creationId xmlns:a16="http://schemas.microsoft.com/office/drawing/2014/main" id="{66177F23-D8FE-E746-28F9-4EDCE5402194}"/>
            </a:ext>
          </a:extLst>
        </xdr:cNvPr>
        <xdr:cNvSpPr>
          <a:spLocks noChangeAspect="1" noChangeArrowheads="1"/>
        </xdr:cNvSpPr>
      </xdr:nvSpPr>
      <xdr:spPr bwMode="auto">
        <a:xfrm>
          <a:off x="20872450" y="91674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12700</xdr:rowOff>
    </xdr:to>
    <xdr:sp macro="" textlink="">
      <xdr:nvSpPr>
        <xdr:cNvPr id="54365" name="AutoShape 1" descr="Coming soon free icon">
          <a:extLst>
            <a:ext uri="{FF2B5EF4-FFF2-40B4-BE49-F238E27FC236}">
              <a16:creationId xmlns:a16="http://schemas.microsoft.com/office/drawing/2014/main" id="{BB49A47F-C5F3-2F87-61DC-9EBBAED25C97}"/>
            </a:ext>
          </a:extLst>
        </xdr:cNvPr>
        <xdr:cNvSpPr>
          <a:spLocks noChangeAspect="1" noChangeArrowheads="1"/>
        </xdr:cNvSpPr>
      </xdr:nvSpPr>
      <xdr:spPr bwMode="auto">
        <a:xfrm>
          <a:off x="20872450" y="91674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31750</xdr:rowOff>
    </xdr:to>
    <xdr:sp macro="" textlink="">
      <xdr:nvSpPr>
        <xdr:cNvPr id="54366" name="AutoShape 1" descr="Coming soon free icon">
          <a:extLst>
            <a:ext uri="{FF2B5EF4-FFF2-40B4-BE49-F238E27FC236}">
              <a16:creationId xmlns:a16="http://schemas.microsoft.com/office/drawing/2014/main" id="{0108B7D1-F5ED-0612-950D-93387825B005}"/>
            </a:ext>
          </a:extLst>
        </xdr:cNvPr>
        <xdr:cNvSpPr>
          <a:spLocks noChangeAspect="1" noChangeArrowheads="1"/>
        </xdr:cNvSpPr>
      </xdr:nvSpPr>
      <xdr:spPr bwMode="auto">
        <a:xfrm>
          <a:off x="20872450" y="91674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31750</xdr:rowOff>
    </xdr:to>
    <xdr:sp macro="" textlink="">
      <xdr:nvSpPr>
        <xdr:cNvPr id="54367" name="AutoShape 1" descr="Coming soon free icon">
          <a:extLst>
            <a:ext uri="{FF2B5EF4-FFF2-40B4-BE49-F238E27FC236}">
              <a16:creationId xmlns:a16="http://schemas.microsoft.com/office/drawing/2014/main" id="{19E2DD9D-E677-BCCB-2F00-48F218A76884}"/>
            </a:ext>
          </a:extLst>
        </xdr:cNvPr>
        <xdr:cNvSpPr>
          <a:spLocks noChangeAspect="1" noChangeArrowheads="1"/>
        </xdr:cNvSpPr>
      </xdr:nvSpPr>
      <xdr:spPr bwMode="auto">
        <a:xfrm>
          <a:off x="20872450" y="91674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31750</xdr:rowOff>
    </xdr:to>
    <xdr:sp macro="" textlink="">
      <xdr:nvSpPr>
        <xdr:cNvPr id="54368" name="AutoShape 1" descr="Coming soon free icon">
          <a:extLst>
            <a:ext uri="{FF2B5EF4-FFF2-40B4-BE49-F238E27FC236}">
              <a16:creationId xmlns:a16="http://schemas.microsoft.com/office/drawing/2014/main" id="{E2B8110D-54F5-4D4E-A15F-1398925123E2}"/>
            </a:ext>
          </a:extLst>
        </xdr:cNvPr>
        <xdr:cNvSpPr>
          <a:spLocks noChangeAspect="1" noChangeArrowheads="1"/>
        </xdr:cNvSpPr>
      </xdr:nvSpPr>
      <xdr:spPr bwMode="auto">
        <a:xfrm>
          <a:off x="20872450" y="91674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31750</xdr:rowOff>
    </xdr:to>
    <xdr:sp macro="" textlink="">
      <xdr:nvSpPr>
        <xdr:cNvPr id="54369" name="AutoShape 1" descr="Coming soon free icon">
          <a:extLst>
            <a:ext uri="{FF2B5EF4-FFF2-40B4-BE49-F238E27FC236}">
              <a16:creationId xmlns:a16="http://schemas.microsoft.com/office/drawing/2014/main" id="{35955A8C-542F-2468-C65C-3E1B050D66AA}"/>
            </a:ext>
          </a:extLst>
        </xdr:cNvPr>
        <xdr:cNvSpPr>
          <a:spLocks noChangeAspect="1" noChangeArrowheads="1"/>
        </xdr:cNvSpPr>
      </xdr:nvSpPr>
      <xdr:spPr bwMode="auto">
        <a:xfrm>
          <a:off x="20872450" y="91674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427</xdr:row>
      <xdr:rowOff>0</xdr:rowOff>
    </xdr:from>
    <xdr:to>
      <xdr:col>9</xdr:col>
      <xdr:colOff>679450</xdr:colOff>
      <xdr:row>429</xdr:row>
      <xdr:rowOff>31750</xdr:rowOff>
    </xdr:to>
    <xdr:sp macro="" textlink="">
      <xdr:nvSpPr>
        <xdr:cNvPr id="54370" name="AutoShape 1" descr="Coming soon free icon">
          <a:extLst>
            <a:ext uri="{FF2B5EF4-FFF2-40B4-BE49-F238E27FC236}">
              <a16:creationId xmlns:a16="http://schemas.microsoft.com/office/drawing/2014/main" id="{69AF9AC2-8DDC-D12E-FCC1-C4B61E95BF93}"/>
            </a:ext>
          </a:extLst>
        </xdr:cNvPr>
        <xdr:cNvSpPr>
          <a:spLocks noChangeAspect="1" noChangeArrowheads="1"/>
        </xdr:cNvSpPr>
      </xdr:nvSpPr>
      <xdr:spPr bwMode="auto">
        <a:xfrm>
          <a:off x="20872450" y="91674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438</xdr:row>
      <xdr:rowOff>65767</xdr:rowOff>
    </xdr:from>
    <xdr:to>
      <xdr:col>0</xdr:col>
      <xdr:colOff>2370229</xdr:colOff>
      <xdr:row>441</xdr:row>
      <xdr:rowOff>78601</xdr:rowOff>
    </xdr:to>
    <xdr:sp macro="" textlink="">
      <xdr:nvSpPr>
        <xdr:cNvPr id="57" name="TextBox 56">
          <a:extLst>
            <a:ext uri="{FF2B5EF4-FFF2-40B4-BE49-F238E27FC236}">
              <a16:creationId xmlns:a16="http://schemas.microsoft.com/office/drawing/2014/main" id="{6FB48090-6079-AC16-7DAF-9C6410479811}"/>
            </a:ext>
          </a:extLst>
        </xdr:cNvPr>
        <xdr:cNvSpPr txBox="1"/>
      </xdr:nvSpPr>
      <xdr:spPr>
        <a:xfrm>
          <a:off x="393791" y="82882467"/>
          <a:ext cx="1976438" cy="45098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1327150</xdr:colOff>
      <xdr:row>442</xdr:row>
      <xdr:rowOff>133350</xdr:rowOff>
    </xdr:from>
    <xdr:to>
      <xdr:col>0</xdr:col>
      <xdr:colOff>1797050</xdr:colOff>
      <xdr:row>448</xdr:row>
      <xdr:rowOff>63501</xdr:rowOff>
    </xdr:to>
    <xdr:pic>
      <xdr:nvPicPr>
        <xdr:cNvPr id="54372" name="Picture 57">
          <a:extLst>
            <a:ext uri="{FF2B5EF4-FFF2-40B4-BE49-F238E27FC236}">
              <a16:creationId xmlns:a16="http://schemas.microsoft.com/office/drawing/2014/main" id="{AFC39B81-1627-E41F-2B4B-F0AB903892A1}"/>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327150" y="94189550"/>
          <a:ext cx="4699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749300</xdr:colOff>
      <xdr:row>442</xdr:row>
      <xdr:rowOff>127000</xdr:rowOff>
    </xdr:from>
    <xdr:to>
      <xdr:col>0</xdr:col>
      <xdr:colOff>1219200</xdr:colOff>
      <xdr:row>448</xdr:row>
      <xdr:rowOff>57151</xdr:rowOff>
    </xdr:to>
    <xdr:pic>
      <xdr:nvPicPr>
        <xdr:cNvPr id="54373" name="Picture 58">
          <a:extLst>
            <a:ext uri="{FF2B5EF4-FFF2-40B4-BE49-F238E27FC236}">
              <a16:creationId xmlns:a16="http://schemas.microsoft.com/office/drawing/2014/main" id="{5D67A19D-1E06-180D-60A5-7BF96F96A2F9}"/>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749300" y="94183200"/>
          <a:ext cx="4699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215900</xdr:colOff>
      <xdr:row>442</xdr:row>
      <xdr:rowOff>133350</xdr:rowOff>
    </xdr:from>
    <xdr:to>
      <xdr:col>0</xdr:col>
      <xdr:colOff>673100</xdr:colOff>
      <xdr:row>448</xdr:row>
      <xdr:rowOff>63501</xdr:rowOff>
    </xdr:to>
    <xdr:pic>
      <xdr:nvPicPr>
        <xdr:cNvPr id="54374" name="Picture 59">
          <a:extLst>
            <a:ext uri="{FF2B5EF4-FFF2-40B4-BE49-F238E27FC236}">
              <a16:creationId xmlns:a16="http://schemas.microsoft.com/office/drawing/2014/main" id="{C37391B4-C771-BB8E-83A1-C596E2DB79D9}"/>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15900" y="94189550"/>
          <a:ext cx="4572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1943100</xdr:colOff>
      <xdr:row>442</xdr:row>
      <xdr:rowOff>101600</xdr:rowOff>
    </xdr:from>
    <xdr:to>
      <xdr:col>0</xdr:col>
      <xdr:colOff>2400300</xdr:colOff>
      <xdr:row>448</xdr:row>
      <xdr:rowOff>38101</xdr:rowOff>
    </xdr:to>
    <xdr:pic>
      <xdr:nvPicPr>
        <xdr:cNvPr id="54375" name="Picture 60">
          <a:extLst>
            <a:ext uri="{FF2B5EF4-FFF2-40B4-BE49-F238E27FC236}">
              <a16:creationId xmlns:a16="http://schemas.microsoft.com/office/drawing/2014/main" id="{5E1C17BD-73DC-96E5-3D15-614C23FD01E5}"/>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943100" y="94157800"/>
          <a:ext cx="457200" cy="88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449</xdr:row>
      <xdr:rowOff>0</xdr:rowOff>
    </xdr:from>
    <xdr:to>
      <xdr:col>9</xdr:col>
      <xdr:colOff>679450</xdr:colOff>
      <xdr:row>451</xdr:row>
      <xdr:rowOff>6350</xdr:rowOff>
    </xdr:to>
    <xdr:sp macro="" textlink="">
      <xdr:nvSpPr>
        <xdr:cNvPr id="54376" name="AutoShape 1" descr="Coming soon free icon">
          <a:extLst>
            <a:ext uri="{FF2B5EF4-FFF2-40B4-BE49-F238E27FC236}">
              <a16:creationId xmlns:a16="http://schemas.microsoft.com/office/drawing/2014/main" id="{D48C74AC-44E1-5819-C6E8-378CB2ECA73F}"/>
            </a:ext>
          </a:extLst>
        </xdr:cNvPr>
        <xdr:cNvSpPr>
          <a:spLocks noChangeAspect="1" noChangeArrowheads="1"/>
        </xdr:cNvSpPr>
      </xdr:nvSpPr>
      <xdr:spPr bwMode="auto">
        <a:xfrm>
          <a:off x="20872450" y="95738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377" name="AutoShape 1" descr="Coming soon free icon">
          <a:extLst>
            <a:ext uri="{FF2B5EF4-FFF2-40B4-BE49-F238E27FC236}">
              <a16:creationId xmlns:a16="http://schemas.microsoft.com/office/drawing/2014/main" id="{A1F6F02D-A50C-BC93-EB9E-C074CDDBB8DF}"/>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12700</xdr:rowOff>
    </xdr:to>
    <xdr:sp macro="" textlink="">
      <xdr:nvSpPr>
        <xdr:cNvPr id="54378" name="AutoShape 1" descr="Coming soon free icon">
          <a:extLst>
            <a:ext uri="{FF2B5EF4-FFF2-40B4-BE49-F238E27FC236}">
              <a16:creationId xmlns:a16="http://schemas.microsoft.com/office/drawing/2014/main" id="{2C384D02-0241-EB83-FAA7-237923AECA37}"/>
            </a:ext>
          </a:extLst>
        </xdr:cNvPr>
        <xdr:cNvSpPr>
          <a:spLocks noChangeAspect="1" noChangeArrowheads="1"/>
        </xdr:cNvSpPr>
      </xdr:nvSpPr>
      <xdr:spPr bwMode="auto">
        <a:xfrm>
          <a:off x="20872450" y="95738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379" name="AutoShape 1" descr="Coming soon free icon">
          <a:extLst>
            <a:ext uri="{FF2B5EF4-FFF2-40B4-BE49-F238E27FC236}">
              <a16:creationId xmlns:a16="http://schemas.microsoft.com/office/drawing/2014/main" id="{6FCBE3CA-176A-C22A-B34E-C4E457CC02ED}"/>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380" name="AutoShape 1" descr="Coming soon free icon">
          <a:extLst>
            <a:ext uri="{FF2B5EF4-FFF2-40B4-BE49-F238E27FC236}">
              <a16:creationId xmlns:a16="http://schemas.microsoft.com/office/drawing/2014/main" id="{C766BC88-A7BD-A850-5C0B-E57E3064D815}"/>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381" name="AutoShape 1" descr="Coming soon free icon">
          <a:extLst>
            <a:ext uri="{FF2B5EF4-FFF2-40B4-BE49-F238E27FC236}">
              <a16:creationId xmlns:a16="http://schemas.microsoft.com/office/drawing/2014/main" id="{0564C7EA-CB26-BE0F-6B0F-83BD4031A6ED}"/>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382" name="AutoShape 1" descr="Coming soon free icon">
          <a:extLst>
            <a:ext uri="{FF2B5EF4-FFF2-40B4-BE49-F238E27FC236}">
              <a16:creationId xmlns:a16="http://schemas.microsoft.com/office/drawing/2014/main" id="{46CB312C-9BAA-8B46-FB7C-C301A8E47C3E}"/>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383" name="AutoShape 1" descr="Coming soon free icon">
          <a:extLst>
            <a:ext uri="{FF2B5EF4-FFF2-40B4-BE49-F238E27FC236}">
              <a16:creationId xmlns:a16="http://schemas.microsoft.com/office/drawing/2014/main" id="{11016581-26DB-0DFD-0ACF-54E57D867152}"/>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460</xdr:row>
      <xdr:rowOff>65767</xdr:rowOff>
    </xdr:from>
    <xdr:to>
      <xdr:col>0</xdr:col>
      <xdr:colOff>2370229</xdr:colOff>
      <xdr:row>463</xdr:row>
      <xdr:rowOff>78601</xdr:rowOff>
    </xdr:to>
    <xdr:sp macro="" textlink="">
      <xdr:nvSpPr>
        <xdr:cNvPr id="71" name="TextBox 70">
          <a:extLst>
            <a:ext uri="{FF2B5EF4-FFF2-40B4-BE49-F238E27FC236}">
              <a16:creationId xmlns:a16="http://schemas.microsoft.com/office/drawing/2014/main" id="{DFCC0FAA-674F-3ABB-8A05-2D36C9653557}"/>
            </a:ext>
          </a:extLst>
        </xdr:cNvPr>
        <xdr:cNvSpPr txBox="1"/>
      </xdr:nvSpPr>
      <xdr:spPr>
        <a:xfrm>
          <a:off x="393791" y="86679767"/>
          <a:ext cx="1976438" cy="45098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1327150</xdr:colOff>
      <xdr:row>464</xdr:row>
      <xdr:rowOff>133350</xdr:rowOff>
    </xdr:from>
    <xdr:to>
      <xdr:col>0</xdr:col>
      <xdr:colOff>1797050</xdr:colOff>
      <xdr:row>470</xdr:row>
      <xdr:rowOff>63500</xdr:rowOff>
    </xdr:to>
    <xdr:pic>
      <xdr:nvPicPr>
        <xdr:cNvPr id="54385" name="Picture 71">
          <a:extLst>
            <a:ext uri="{FF2B5EF4-FFF2-40B4-BE49-F238E27FC236}">
              <a16:creationId xmlns:a16="http://schemas.microsoft.com/office/drawing/2014/main" id="{9F4928D1-60CD-7FB7-08AA-00AA83F22107}"/>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327150" y="98253550"/>
          <a:ext cx="4699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749300</xdr:colOff>
      <xdr:row>464</xdr:row>
      <xdr:rowOff>127000</xdr:rowOff>
    </xdr:from>
    <xdr:to>
      <xdr:col>0</xdr:col>
      <xdr:colOff>1219200</xdr:colOff>
      <xdr:row>470</xdr:row>
      <xdr:rowOff>57150</xdr:rowOff>
    </xdr:to>
    <xdr:pic>
      <xdr:nvPicPr>
        <xdr:cNvPr id="54386" name="Picture 72">
          <a:extLst>
            <a:ext uri="{FF2B5EF4-FFF2-40B4-BE49-F238E27FC236}">
              <a16:creationId xmlns:a16="http://schemas.microsoft.com/office/drawing/2014/main" id="{ACE409DB-A450-FE12-FD5E-D80AAF6C6F9A}"/>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749300" y="98247200"/>
          <a:ext cx="4699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215900</xdr:colOff>
      <xdr:row>464</xdr:row>
      <xdr:rowOff>133350</xdr:rowOff>
    </xdr:from>
    <xdr:to>
      <xdr:col>0</xdr:col>
      <xdr:colOff>673100</xdr:colOff>
      <xdr:row>470</xdr:row>
      <xdr:rowOff>63500</xdr:rowOff>
    </xdr:to>
    <xdr:pic>
      <xdr:nvPicPr>
        <xdr:cNvPr id="54387" name="Picture 73">
          <a:extLst>
            <a:ext uri="{FF2B5EF4-FFF2-40B4-BE49-F238E27FC236}">
              <a16:creationId xmlns:a16="http://schemas.microsoft.com/office/drawing/2014/main" id="{7243F391-63C2-D41D-6EED-91DC248A950A}"/>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15900" y="98253550"/>
          <a:ext cx="457200" cy="88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1943100</xdr:colOff>
      <xdr:row>464</xdr:row>
      <xdr:rowOff>101600</xdr:rowOff>
    </xdr:from>
    <xdr:to>
      <xdr:col>0</xdr:col>
      <xdr:colOff>2400300</xdr:colOff>
      <xdr:row>470</xdr:row>
      <xdr:rowOff>38100</xdr:rowOff>
    </xdr:to>
    <xdr:pic>
      <xdr:nvPicPr>
        <xdr:cNvPr id="54388" name="Picture 74">
          <a:extLst>
            <a:ext uri="{FF2B5EF4-FFF2-40B4-BE49-F238E27FC236}">
              <a16:creationId xmlns:a16="http://schemas.microsoft.com/office/drawing/2014/main" id="{A044CEC0-ECC0-5A61-2927-38454F8A56A9}"/>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943100" y="98221800"/>
          <a:ext cx="457200" cy="88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452</xdr:row>
      <xdr:rowOff>120650</xdr:rowOff>
    </xdr:from>
    <xdr:to>
      <xdr:col>0</xdr:col>
      <xdr:colOff>1498600</xdr:colOff>
      <xdr:row>459</xdr:row>
      <xdr:rowOff>69851</xdr:rowOff>
    </xdr:to>
    <xdr:pic>
      <xdr:nvPicPr>
        <xdr:cNvPr id="54389" name="Picture 11">
          <a:extLst>
            <a:ext uri="{FF2B5EF4-FFF2-40B4-BE49-F238E27FC236}">
              <a16:creationId xmlns:a16="http://schemas.microsoft.com/office/drawing/2014/main" id="{788FB6C9-0C53-9E28-D973-7FEE6CE4B0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96335850"/>
          <a:ext cx="1498600" cy="1060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431</xdr:row>
      <xdr:rowOff>50800</xdr:rowOff>
    </xdr:from>
    <xdr:to>
      <xdr:col>0</xdr:col>
      <xdr:colOff>1498600</xdr:colOff>
      <xdr:row>437</xdr:row>
      <xdr:rowOff>152401</xdr:rowOff>
    </xdr:to>
    <xdr:pic>
      <xdr:nvPicPr>
        <xdr:cNvPr id="54390" name="Picture 11">
          <a:extLst>
            <a:ext uri="{FF2B5EF4-FFF2-40B4-BE49-F238E27FC236}">
              <a16:creationId xmlns:a16="http://schemas.microsoft.com/office/drawing/2014/main" id="{DDC2C87A-41F9-6AE3-4173-DCBD18817F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92360750"/>
          <a:ext cx="149860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386</xdr:row>
      <xdr:rowOff>114300</xdr:rowOff>
    </xdr:from>
    <xdr:to>
      <xdr:col>0</xdr:col>
      <xdr:colOff>1498600</xdr:colOff>
      <xdr:row>393</xdr:row>
      <xdr:rowOff>57150</xdr:rowOff>
    </xdr:to>
    <xdr:pic>
      <xdr:nvPicPr>
        <xdr:cNvPr id="54391" name="Picture 11">
          <a:extLst>
            <a:ext uri="{FF2B5EF4-FFF2-40B4-BE49-F238E27FC236}">
              <a16:creationId xmlns:a16="http://schemas.microsoft.com/office/drawing/2014/main" id="{3DD2E48A-FC54-C196-003E-F106A85004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84137500"/>
          <a:ext cx="149860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471</xdr:row>
      <xdr:rowOff>0</xdr:rowOff>
    </xdr:from>
    <xdr:to>
      <xdr:col>9</xdr:col>
      <xdr:colOff>679450</xdr:colOff>
      <xdr:row>473</xdr:row>
      <xdr:rowOff>6349</xdr:rowOff>
    </xdr:to>
    <xdr:sp macro="" textlink="">
      <xdr:nvSpPr>
        <xdr:cNvPr id="54392" name="AutoShape 1" descr="Coming soon free icon">
          <a:extLst>
            <a:ext uri="{FF2B5EF4-FFF2-40B4-BE49-F238E27FC236}">
              <a16:creationId xmlns:a16="http://schemas.microsoft.com/office/drawing/2014/main" id="{16737CB5-0205-6D29-553D-488E96ED766C}"/>
            </a:ext>
          </a:extLst>
        </xdr:cNvPr>
        <xdr:cNvSpPr>
          <a:spLocks noChangeAspect="1" noChangeArrowheads="1"/>
        </xdr:cNvSpPr>
      </xdr:nvSpPr>
      <xdr:spPr bwMode="auto">
        <a:xfrm>
          <a:off x="20872450" y="99802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31749</xdr:rowOff>
    </xdr:to>
    <xdr:sp macro="" textlink="">
      <xdr:nvSpPr>
        <xdr:cNvPr id="54393" name="AutoShape 1" descr="Coming soon free icon">
          <a:extLst>
            <a:ext uri="{FF2B5EF4-FFF2-40B4-BE49-F238E27FC236}">
              <a16:creationId xmlns:a16="http://schemas.microsoft.com/office/drawing/2014/main" id="{6CEA84FD-B071-DC5E-8DB3-8FC42433B4ED}"/>
            </a:ext>
          </a:extLst>
        </xdr:cNvPr>
        <xdr:cNvSpPr>
          <a:spLocks noChangeAspect="1" noChangeArrowheads="1"/>
        </xdr:cNvSpPr>
      </xdr:nvSpPr>
      <xdr:spPr bwMode="auto">
        <a:xfrm>
          <a:off x="20872450" y="99802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12699</xdr:rowOff>
    </xdr:to>
    <xdr:sp macro="" textlink="">
      <xdr:nvSpPr>
        <xdr:cNvPr id="54394" name="AutoShape 1" descr="Coming soon free icon">
          <a:extLst>
            <a:ext uri="{FF2B5EF4-FFF2-40B4-BE49-F238E27FC236}">
              <a16:creationId xmlns:a16="http://schemas.microsoft.com/office/drawing/2014/main" id="{1CD2C6E7-127E-2058-A2A7-EE2A4A38A236}"/>
            </a:ext>
          </a:extLst>
        </xdr:cNvPr>
        <xdr:cNvSpPr>
          <a:spLocks noChangeAspect="1" noChangeArrowheads="1"/>
        </xdr:cNvSpPr>
      </xdr:nvSpPr>
      <xdr:spPr bwMode="auto">
        <a:xfrm>
          <a:off x="20872450" y="99802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31749</xdr:rowOff>
    </xdr:to>
    <xdr:sp macro="" textlink="">
      <xdr:nvSpPr>
        <xdr:cNvPr id="54395" name="AutoShape 1" descr="Coming soon free icon">
          <a:extLst>
            <a:ext uri="{FF2B5EF4-FFF2-40B4-BE49-F238E27FC236}">
              <a16:creationId xmlns:a16="http://schemas.microsoft.com/office/drawing/2014/main" id="{4C519763-1BC8-4C81-6417-9FD02C3B75E5}"/>
            </a:ext>
          </a:extLst>
        </xdr:cNvPr>
        <xdr:cNvSpPr>
          <a:spLocks noChangeAspect="1" noChangeArrowheads="1"/>
        </xdr:cNvSpPr>
      </xdr:nvSpPr>
      <xdr:spPr bwMode="auto">
        <a:xfrm>
          <a:off x="20872450" y="99802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31749</xdr:rowOff>
    </xdr:to>
    <xdr:sp macro="" textlink="">
      <xdr:nvSpPr>
        <xdr:cNvPr id="54396" name="AutoShape 1" descr="Coming soon free icon">
          <a:extLst>
            <a:ext uri="{FF2B5EF4-FFF2-40B4-BE49-F238E27FC236}">
              <a16:creationId xmlns:a16="http://schemas.microsoft.com/office/drawing/2014/main" id="{695B1C4E-F48B-7B9F-0AC6-2DFBBBD611CB}"/>
            </a:ext>
          </a:extLst>
        </xdr:cNvPr>
        <xdr:cNvSpPr>
          <a:spLocks noChangeAspect="1" noChangeArrowheads="1"/>
        </xdr:cNvSpPr>
      </xdr:nvSpPr>
      <xdr:spPr bwMode="auto">
        <a:xfrm>
          <a:off x="20872450" y="99802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31749</xdr:rowOff>
    </xdr:to>
    <xdr:sp macro="" textlink="">
      <xdr:nvSpPr>
        <xdr:cNvPr id="54397" name="AutoShape 1" descr="Coming soon free icon">
          <a:extLst>
            <a:ext uri="{FF2B5EF4-FFF2-40B4-BE49-F238E27FC236}">
              <a16:creationId xmlns:a16="http://schemas.microsoft.com/office/drawing/2014/main" id="{DB17C35F-7525-8240-D45B-35B7EAF6864A}"/>
            </a:ext>
          </a:extLst>
        </xdr:cNvPr>
        <xdr:cNvSpPr>
          <a:spLocks noChangeAspect="1" noChangeArrowheads="1"/>
        </xdr:cNvSpPr>
      </xdr:nvSpPr>
      <xdr:spPr bwMode="auto">
        <a:xfrm>
          <a:off x="20872450" y="99802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31749</xdr:rowOff>
    </xdr:to>
    <xdr:sp macro="" textlink="">
      <xdr:nvSpPr>
        <xdr:cNvPr id="54398" name="AutoShape 1" descr="Coming soon free icon">
          <a:extLst>
            <a:ext uri="{FF2B5EF4-FFF2-40B4-BE49-F238E27FC236}">
              <a16:creationId xmlns:a16="http://schemas.microsoft.com/office/drawing/2014/main" id="{48E9A583-7E0D-6B8F-4376-884A43693671}"/>
            </a:ext>
          </a:extLst>
        </xdr:cNvPr>
        <xdr:cNvSpPr>
          <a:spLocks noChangeAspect="1" noChangeArrowheads="1"/>
        </xdr:cNvSpPr>
      </xdr:nvSpPr>
      <xdr:spPr bwMode="auto">
        <a:xfrm>
          <a:off x="20872450" y="99802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471</xdr:row>
      <xdr:rowOff>0</xdr:rowOff>
    </xdr:from>
    <xdr:to>
      <xdr:col>9</xdr:col>
      <xdr:colOff>679450</xdr:colOff>
      <xdr:row>473</xdr:row>
      <xdr:rowOff>31749</xdr:rowOff>
    </xdr:to>
    <xdr:sp macro="" textlink="">
      <xdr:nvSpPr>
        <xdr:cNvPr id="54399" name="AutoShape 1" descr="Coming soon free icon">
          <a:extLst>
            <a:ext uri="{FF2B5EF4-FFF2-40B4-BE49-F238E27FC236}">
              <a16:creationId xmlns:a16="http://schemas.microsoft.com/office/drawing/2014/main" id="{C8BFCD87-5D26-08FC-7493-0C5F1573FB2A}"/>
            </a:ext>
          </a:extLst>
        </xdr:cNvPr>
        <xdr:cNvSpPr>
          <a:spLocks noChangeAspect="1" noChangeArrowheads="1"/>
        </xdr:cNvSpPr>
      </xdr:nvSpPr>
      <xdr:spPr bwMode="auto">
        <a:xfrm>
          <a:off x="20872450" y="99802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482</xdr:row>
      <xdr:rowOff>65767</xdr:rowOff>
    </xdr:from>
    <xdr:to>
      <xdr:col>0</xdr:col>
      <xdr:colOff>2370229</xdr:colOff>
      <xdr:row>485</xdr:row>
      <xdr:rowOff>78601</xdr:rowOff>
    </xdr:to>
    <xdr:sp macro="" textlink="">
      <xdr:nvSpPr>
        <xdr:cNvPr id="89" name="TextBox 88">
          <a:extLst>
            <a:ext uri="{FF2B5EF4-FFF2-40B4-BE49-F238E27FC236}">
              <a16:creationId xmlns:a16="http://schemas.microsoft.com/office/drawing/2014/main" id="{D14AC1E3-1E3D-7DC9-EF29-6D0BA611D883}"/>
            </a:ext>
          </a:extLst>
        </xdr:cNvPr>
        <xdr:cNvSpPr txBox="1"/>
      </xdr:nvSpPr>
      <xdr:spPr>
        <a:xfrm>
          <a:off x="393791" y="90477067"/>
          <a:ext cx="1976438" cy="59703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0</xdr:colOff>
      <xdr:row>474</xdr:row>
      <xdr:rowOff>120650</xdr:rowOff>
    </xdr:from>
    <xdr:to>
      <xdr:col>0</xdr:col>
      <xdr:colOff>1498600</xdr:colOff>
      <xdr:row>481</xdr:row>
      <xdr:rowOff>12700</xdr:rowOff>
    </xdr:to>
    <xdr:pic>
      <xdr:nvPicPr>
        <xdr:cNvPr id="54401" name="Picture 11">
          <a:extLst>
            <a:ext uri="{FF2B5EF4-FFF2-40B4-BE49-F238E27FC236}">
              <a16:creationId xmlns:a16="http://schemas.microsoft.com/office/drawing/2014/main" id="{6633F089-0A3D-9DBA-BA99-8F72E14A2C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00399850"/>
          <a:ext cx="1498600" cy="100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487</xdr:row>
      <xdr:rowOff>0</xdr:rowOff>
    </xdr:from>
    <xdr:to>
      <xdr:col>0</xdr:col>
      <xdr:colOff>622300</xdr:colOff>
      <xdr:row>492</xdr:row>
      <xdr:rowOff>133350</xdr:rowOff>
    </xdr:to>
    <xdr:pic>
      <xdr:nvPicPr>
        <xdr:cNvPr id="54402" name="Picture 90">
          <a:extLst>
            <a:ext uri="{FF2B5EF4-FFF2-40B4-BE49-F238E27FC236}">
              <a16:creationId xmlns:a16="http://schemas.microsoft.com/office/drawing/2014/main" id="{750E0CC9-BF74-CBC3-8AC6-892E42360D2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0" y="102476300"/>
          <a:ext cx="622300" cy="92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486</xdr:row>
      <xdr:rowOff>133350</xdr:rowOff>
    </xdr:from>
    <xdr:to>
      <xdr:col>0</xdr:col>
      <xdr:colOff>1301750</xdr:colOff>
      <xdr:row>492</xdr:row>
      <xdr:rowOff>139700</xdr:rowOff>
    </xdr:to>
    <xdr:pic>
      <xdr:nvPicPr>
        <xdr:cNvPr id="54403" name="Picture 91">
          <a:extLst>
            <a:ext uri="{FF2B5EF4-FFF2-40B4-BE49-F238E27FC236}">
              <a16:creationId xmlns:a16="http://schemas.microsoft.com/office/drawing/2014/main" id="{20E9001A-ED73-D7FE-CB77-2DC2F16634C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666750" y="102450900"/>
          <a:ext cx="63500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1333500</xdr:colOff>
      <xdr:row>487</xdr:row>
      <xdr:rowOff>12700</xdr:rowOff>
    </xdr:from>
    <xdr:to>
      <xdr:col>0</xdr:col>
      <xdr:colOff>1962150</xdr:colOff>
      <xdr:row>492</xdr:row>
      <xdr:rowOff>133350</xdr:rowOff>
    </xdr:to>
    <xdr:pic>
      <xdr:nvPicPr>
        <xdr:cNvPr id="54404" name="Picture 92">
          <a:extLst>
            <a:ext uri="{FF2B5EF4-FFF2-40B4-BE49-F238E27FC236}">
              <a16:creationId xmlns:a16="http://schemas.microsoft.com/office/drawing/2014/main" id="{25537B44-1C8E-C712-C0BA-D7E9091B7441}"/>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333500" y="102489000"/>
          <a:ext cx="6286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1974850</xdr:colOff>
      <xdr:row>487</xdr:row>
      <xdr:rowOff>12700</xdr:rowOff>
    </xdr:from>
    <xdr:to>
      <xdr:col>0</xdr:col>
      <xdr:colOff>2616200</xdr:colOff>
      <xdr:row>492</xdr:row>
      <xdr:rowOff>171450</xdr:rowOff>
    </xdr:to>
    <xdr:pic>
      <xdr:nvPicPr>
        <xdr:cNvPr id="54405" name="Picture 93">
          <a:extLst>
            <a:ext uri="{FF2B5EF4-FFF2-40B4-BE49-F238E27FC236}">
              <a16:creationId xmlns:a16="http://schemas.microsoft.com/office/drawing/2014/main" id="{1F19C531-D26A-29E1-9FD6-0D1C7B6EC991}"/>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974850" y="102489000"/>
          <a:ext cx="6413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493</xdr:row>
      <xdr:rowOff>0</xdr:rowOff>
    </xdr:from>
    <xdr:to>
      <xdr:col>9</xdr:col>
      <xdr:colOff>679450</xdr:colOff>
      <xdr:row>495</xdr:row>
      <xdr:rowOff>6350</xdr:rowOff>
    </xdr:to>
    <xdr:sp macro="" textlink="">
      <xdr:nvSpPr>
        <xdr:cNvPr id="54406" name="AutoShape 1" descr="Coming soon free icon">
          <a:extLst>
            <a:ext uri="{FF2B5EF4-FFF2-40B4-BE49-F238E27FC236}">
              <a16:creationId xmlns:a16="http://schemas.microsoft.com/office/drawing/2014/main" id="{86A6299B-8AFF-2918-7301-1A6D98DA95A5}"/>
            </a:ext>
          </a:extLst>
        </xdr:cNvPr>
        <xdr:cNvSpPr>
          <a:spLocks noChangeAspect="1" noChangeArrowheads="1"/>
        </xdr:cNvSpPr>
      </xdr:nvSpPr>
      <xdr:spPr bwMode="auto">
        <a:xfrm>
          <a:off x="20872450" y="10400030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31750</xdr:rowOff>
    </xdr:to>
    <xdr:sp macro="" textlink="">
      <xdr:nvSpPr>
        <xdr:cNvPr id="54407" name="AutoShape 1" descr="Coming soon free icon">
          <a:extLst>
            <a:ext uri="{FF2B5EF4-FFF2-40B4-BE49-F238E27FC236}">
              <a16:creationId xmlns:a16="http://schemas.microsoft.com/office/drawing/2014/main" id="{41C21E38-E0F4-A380-85AA-E6A5FD56B719}"/>
            </a:ext>
          </a:extLst>
        </xdr:cNvPr>
        <xdr:cNvSpPr>
          <a:spLocks noChangeAspect="1" noChangeArrowheads="1"/>
        </xdr:cNvSpPr>
      </xdr:nvSpPr>
      <xdr:spPr bwMode="auto">
        <a:xfrm>
          <a:off x="20872450" y="104000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12700</xdr:rowOff>
    </xdr:to>
    <xdr:sp macro="" textlink="">
      <xdr:nvSpPr>
        <xdr:cNvPr id="54408" name="AutoShape 1" descr="Coming soon free icon">
          <a:extLst>
            <a:ext uri="{FF2B5EF4-FFF2-40B4-BE49-F238E27FC236}">
              <a16:creationId xmlns:a16="http://schemas.microsoft.com/office/drawing/2014/main" id="{92C8EC41-28F6-D536-9864-F2D2E05F9E7E}"/>
            </a:ext>
          </a:extLst>
        </xdr:cNvPr>
        <xdr:cNvSpPr>
          <a:spLocks noChangeAspect="1" noChangeArrowheads="1"/>
        </xdr:cNvSpPr>
      </xdr:nvSpPr>
      <xdr:spPr bwMode="auto">
        <a:xfrm>
          <a:off x="20872450" y="1040003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31750</xdr:rowOff>
    </xdr:to>
    <xdr:sp macro="" textlink="">
      <xdr:nvSpPr>
        <xdr:cNvPr id="54409" name="AutoShape 1" descr="Coming soon free icon">
          <a:extLst>
            <a:ext uri="{FF2B5EF4-FFF2-40B4-BE49-F238E27FC236}">
              <a16:creationId xmlns:a16="http://schemas.microsoft.com/office/drawing/2014/main" id="{F171A4A4-1B34-3EDC-954B-9F0A8BE2E96E}"/>
            </a:ext>
          </a:extLst>
        </xdr:cNvPr>
        <xdr:cNvSpPr>
          <a:spLocks noChangeAspect="1" noChangeArrowheads="1"/>
        </xdr:cNvSpPr>
      </xdr:nvSpPr>
      <xdr:spPr bwMode="auto">
        <a:xfrm>
          <a:off x="20872450" y="104000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31750</xdr:rowOff>
    </xdr:to>
    <xdr:sp macro="" textlink="">
      <xdr:nvSpPr>
        <xdr:cNvPr id="54410" name="AutoShape 1" descr="Coming soon free icon">
          <a:extLst>
            <a:ext uri="{FF2B5EF4-FFF2-40B4-BE49-F238E27FC236}">
              <a16:creationId xmlns:a16="http://schemas.microsoft.com/office/drawing/2014/main" id="{CBE5337D-E883-00D0-5CF0-D7FD925C1CAB}"/>
            </a:ext>
          </a:extLst>
        </xdr:cNvPr>
        <xdr:cNvSpPr>
          <a:spLocks noChangeAspect="1" noChangeArrowheads="1"/>
        </xdr:cNvSpPr>
      </xdr:nvSpPr>
      <xdr:spPr bwMode="auto">
        <a:xfrm>
          <a:off x="20872450" y="104000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31750</xdr:rowOff>
    </xdr:to>
    <xdr:sp macro="" textlink="">
      <xdr:nvSpPr>
        <xdr:cNvPr id="54411" name="AutoShape 1" descr="Coming soon free icon">
          <a:extLst>
            <a:ext uri="{FF2B5EF4-FFF2-40B4-BE49-F238E27FC236}">
              <a16:creationId xmlns:a16="http://schemas.microsoft.com/office/drawing/2014/main" id="{732841FA-08DE-65F8-B2BB-141A41CEFCE0}"/>
            </a:ext>
          </a:extLst>
        </xdr:cNvPr>
        <xdr:cNvSpPr>
          <a:spLocks noChangeAspect="1" noChangeArrowheads="1"/>
        </xdr:cNvSpPr>
      </xdr:nvSpPr>
      <xdr:spPr bwMode="auto">
        <a:xfrm>
          <a:off x="20872450" y="104000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31750</xdr:rowOff>
    </xdr:to>
    <xdr:sp macro="" textlink="">
      <xdr:nvSpPr>
        <xdr:cNvPr id="54412" name="AutoShape 1" descr="Coming soon free icon">
          <a:extLst>
            <a:ext uri="{FF2B5EF4-FFF2-40B4-BE49-F238E27FC236}">
              <a16:creationId xmlns:a16="http://schemas.microsoft.com/office/drawing/2014/main" id="{3951AE59-AC7E-7216-0637-BF72A07B0D0E}"/>
            </a:ext>
          </a:extLst>
        </xdr:cNvPr>
        <xdr:cNvSpPr>
          <a:spLocks noChangeAspect="1" noChangeArrowheads="1"/>
        </xdr:cNvSpPr>
      </xdr:nvSpPr>
      <xdr:spPr bwMode="auto">
        <a:xfrm>
          <a:off x="20872450" y="104000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493</xdr:row>
      <xdr:rowOff>0</xdr:rowOff>
    </xdr:from>
    <xdr:to>
      <xdr:col>9</xdr:col>
      <xdr:colOff>679450</xdr:colOff>
      <xdr:row>495</xdr:row>
      <xdr:rowOff>31750</xdr:rowOff>
    </xdr:to>
    <xdr:sp macro="" textlink="">
      <xdr:nvSpPr>
        <xdr:cNvPr id="54413" name="AutoShape 1" descr="Coming soon free icon">
          <a:extLst>
            <a:ext uri="{FF2B5EF4-FFF2-40B4-BE49-F238E27FC236}">
              <a16:creationId xmlns:a16="http://schemas.microsoft.com/office/drawing/2014/main" id="{C581547D-7795-CAFA-3C78-76C79F8AC34E}"/>
            </a:ext>
          </a:extLst>
        </xdr:cNvPr>
        <xdr:cNvSpPr>
          <a:spLocks noChangeAspect="1" noChangeArrowheads="1"/>
        </xdr:cNvSpPr>
      </xdr:nvSpPr>
      <xdr:spPr bwMode="auto">
        <a:xfrm>
          <a:off x="20872450" y="104000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504</xdr:row>
      <xdr:rowOff>65767</xdr:rowOff>
    </xdr:from>
    <xdr:to>
      <xdr:col>0</xdr:col>
      <xdr:colOff>2370229</xdr:colOff>
      <xdr:row>507</xdr:row>
      <xdr:rowOff>78601</xdr:rowOff>
    </xdr:to>
    <xdr:sp macro="" textlink="">
      <xdr:nvSpPr>
        <xdr:cNvPr id="104" name="TextBox 103">
          <a:extLst>
            <a:ext uri="{FF2B5EF4-FFF2-40B4-BE49-F238E27FC236}">
              <a16:creationId xmlns:a16="http://schemas.microsoft.com/office/drawing/2014/main" id="{77D1FA16-32B7-3FDB-DA29-6042ABBFBF09}"/>
            </a:ext>
          </a:extLst>
        </xdr:cNvPr>
        <xdr:cNvSpPr txBox="1"/>
      </xdr:nvSpPr>
      <xdr:spPr>
        <a:xfrm>
          <a:off x="393791" y="94420417"/>
          <a:ext cx="1976438" cy="45098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0</xdr:colOff>
      <xdr:row>496</xdr:row>
      <xdr:rowOff>120650</xdr:rowOff>
    </xdr:from>
    <xdr:to>
      <xdr:col>0</xdr:col>
      <xdr:colOff>1498600</xdr:colOff>
      <xdr:row>503</xdr:row>
      <xdr:rowOff>12699</xdr:rowOff>
    </xdr:to>
    <xdr:pic>
      <xdr:nvPicPr>
        <xdr:cNvPr id="54415" name="Picture 11">
          <a:extLst>
            <a:ext uri="{FF2B5EF4-FFF2-40B4-BE49-F238E27FC236}">
              <a16:creationId xmlns:a16="http://schemas.microsoft.com/office/drawing/2014/main" id="{E3C25150-61C5-B1A7-947E-1FEE23AAD02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04597200"/>
          <a:ext cx="1498600" cy="100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509</xdr:row>
      <xdr:rowOff>0</xdr:rowOff>
    </xdr:from>
    <xdr:to>
      <xdr:col>0</xdr:col>
      <xdr:colOff>622300</xdr:colOff>
      <xdr:row>514</xdr:row>
      <xdr:rowOff>120649</xdr:rowOff>
    </xdr:to>
    <xdr:pic>
      <xdr:nvPicPr>
        <xdr:cNvPr id="54416" name="Picture 106">
          <a:extLst>
            <a:ext uri="{FF2B5EF4-FFF2-40B4-BE49-F238E27FC236}">
              <a16:creationId xmlns:a16="http://schemas.microsoft.com/office/drawing/2014/main" id="{6DE1915B-45DA-8BA9-73E5-EA630F5F761D}"/>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0" y="106540300"/>
          <a:ext cx="622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508</xdr:row>
      <xdr:rowOff>133350</xdr:rowOff>
    </xdr:from>
    <xdr:to>
      <xdr:col>0</xdr:col>
      <xdr:colOff>1301750</xdr:colOff>
      <xdr:row>514</xdr:row>
      <xdr:rowOff>95249</xdr:rowOff>
    </xdr:to>
    <xdr:pic>
      <xdr:nvPicPr>
        <xdr:cNvPr id="54417" name="Picture 107">
          <a:extLst>
            <a:ext uri="{FF2B5EF4-FFF2-40B4-BE49-F238E27FC236}">
              <a16:creationId xmlns:a16="http://schemas.microsoft.com/office/drawing/2014/main" id="{ADCC2656-F820-10B0-3867-3AB4A6B1E61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666750" y="106514900"/>
          <a:ext cx="635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1333500</xdr:colOff>
      <xdr:row>509</xdr:row>
      <xdr:rowOff>12700</xdr:rowOff>
    </xdr:from>
    <xdr:to>
      <xdr:col>0</xdr:col>
      <xdr:colOff>1962150</xdr:colOff>
      <xdr:row>514</xdr:row>
      <xdr:rowOff>133349</xdr:rowOff>
    </xdr:to>
    <xdr:pic>
      <xdr:nvPicPr>
        <xdr:cNvPr id="54418" name="Picture 108">
          <a:extLst>
            <a:ext uri="{FF2B5EF4-FFF2-40B4-BE49-F238E27FC236}">
              <a16:creationId xmlns:a16="http://schemas.microsoft.com/office/drawing/2014/main" id="{7B215703-AE00-631B-AE49-F1E9E09A97DC}"/>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333500" y="106553000"/>
          <a:ext cx="6286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1974850</xdr:colOff>
      <xdr:row>509</xdr:row>
      <xdr:rowOff>12700</xdr:rowOff>
    </xdr:from>
    <xdr:to>
      <xdr:col>0</xdr:col>
      <xdr:colOff>2616200</xdr:colOff>
      <xdr:row>514</xdr:row>
      <xdr:rowOff>152399</xdr:rowOff>
    </xdr:to>
    <xdr:pic>
      <xdr:nvPicPr>
        <xdr:cNvPr id="54419" name="Picture 109">
          <a:extLst>
            <a:ext uri="{FF2B5EF4-FFF2-40B4-BE49-F238E27FC236}">
              <a16:creationId xmlns:a16="http://schemas.microsoft.com/office/drawing/2014/main" id="{D0867D31-A693-4E93-E0F0-03531580D9BF}"/>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974850" y="106553000"/>
          <a:ext cx="6413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515</xdr:row>
      <xdr:rowOff>0</xdr:rowOff>
    </xdr:from>
    <xdr:to>
      <xdr:col>9</xdr:col>
      <xdr:colOff>679450</xdr:colOff>
      <xdr:row>517</xdr:row>
      <xdr:rowOff>6350</xdr:rowOff>
    </xdr:to>
    <xdr:sp macro="" textlink="">
      <xdr:nvSpPr>
        <xdr:cNvPr id="54420" name="AutoShape 1" descr="Coming soon free icon">
          <a:extLst>
            <a:ext uri="{FF2B5EF4-FFF2-40B4-BE49-F238E27FC236}">
              <a16:creationId xmlns:a16="http://schemas.microsoft.com/office/drawing/2014/main" id="{AC62C167-992E-D270-54F5-523B8919F886}"/>
            </a:ext>
          </a:extLst>
        </xdr:cNvPr>
        <xdr:cNvSpPr>
          <a:spLocks noChangeAspect="1" noChangeArrowheads="1"/>
        </xdr:cNvSpPr>
      </xdr:nvSpPr>
      <xdr:spPr bwMode="auto">
        <a:xfrm>
          <a:off x="20872450" y="10806430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31750</xdr:rowOff>
    </xdr:to>
    <xdr:sp macro="" textlink="">
      <xdr:nvSpPr>
        <xdr:cNvPr id="54421" name="AutoShape 1" descr="Coming soon free icon">
          <a:extLst>
            <a:ext uri="{FF2B5EF4-FFF2-40B4-BE49-F238E27FC236}">
              <a16:creationId xmlns:a16="http://schemas.microsoft.com/office/drawing/2014/main" id="{45CB1AE8-C3C6-4BE4-BC19-DD67AB4CC0C5}"/>
            </a:ext>
          </a:extLst>
        </xdr:cNvPr>
        <xdr:cNvSpPr>
          <a:spLocks noChangeAspect="1" noChangeArrowheads="1"/>
        </xdr:cNvSpPr>
      </xdr:nvSpPr>
      <xdr:spPr bwMode="auto">
        <a:xfrm>
          <a:off x="20872450" y="108064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12700</xdr:rowOff>
    </xdr:to>
    <xdr:sp macro="" textlink="">
      <xdr:nvSpPr>
        <xdr:cNvPr id="54422" name="AutoShape 1" descr="Coming soon free icon">
          <a:extLst>
            <a:ext uri="{FF2B5EF4-FFF2-40B4-BE49-F238E27FC236}">
              <a16:creationId xmlns:a16="http://schemas.microsoft.com/office/drawing/2014/main" id="{3462FEC0-00DB-A492-3359-FEDEDB44F02F}"/>
            </a:ext>
          </a:extLst>
        </xdr:cNvPr>
        <xdr:cNvSpPr>
          <a:spLocks noChangeAspect="1" noChangeArrowheads="1"/>
        </xdr:cNvSpPr>
      </xdr:nvSpPr>
      <xdr:spPr bwMode="auto">
        <a:xfrm>
          <a:off x="20872450" y="10806430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31750</xdr:rowOff>
    </xdr:to>
    <xdr:sp macro="" textlink="">
      <xdr:nvSpPr>
        <xdr:cNvPr id="54423" name="AutoShape 1" descr="Coming soon free icon">
          <a:extLst>
            <a:ext uri="{FF2B5EF4-FFF2-40B4-BE49-F238E27FC236}">
              <a16:creationId xmlns:a16="http://schemas.microsoft.com/office/drawing/2014/main" id="{01616D98-AC0A-7F81-BB1E-AD40231014F0}"/>
            </a:ext>
          </a:extLst>
        </xdr:cNvPr>
        <xdr:cNvSpPr>
          <a:spLocks noChangeAspect="1" noChangeArrowheads="1"/>
        </xdr:cNvSpPr>
      </xdr:nvSpPr>
      <xdr:spPr bwMode="auto">
        <a:xfrm>
          <a:off x="20872450" y="108064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31750</xdr:rowOff>
    </xdr:to>
    <xdr:sp macro="" textlink="">
      <xdr:nvSpPr>
        <xdr:cNvPr id="54424" name="AutoShape 1" descr="Coming soon free icon">
          <a:extLst>
            <a:ext uri="{FF2B5EF4-FFF2-40B4-BE49-F238E27FC236}">
              <a16:creationId xmlns:a16="http://schemas.microsoft.com/office/drawing/2014/main" id="{393F4CF3-3CFF-32E8-DD62-5E0D20F73D02}"/>
            </a:ext>
          </a:extLst>
        </xdr:cNvPr>
        <xdr:cNvSpPr>
          <a:spLocks noChangeAspect="1" noChangeArrowheads="1"/>
        </xdr:cNvSpPr>
      </xdr:nvSpPr>
      <xdr:spPr bwMode="auto">
        <a:xfrm>
          <a:off x="20872450" y="108064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31750</xdr:rowOff>
    </xdr:to>
    <xdr:sp macro="" textlink="">
      <xdr:nvSpPr>
        <xdr:cNvPr id="54425" name="AutoShape 1" descr="Coming soon free icon">
          <a:extLst>
            <a:ext uri="{FF2B5EF4-FFF2-40B4-BE49-F238E27FC236}">
              <a16:creationId xmlns:a16="http://schemas.microsoft.com/office/drawing/2014/main" id="{4A108CA6-9BBB-3607-07AB-401A329FC872}"/>
            </a:ext>
          </a:extLst>
        </xdr:cNvPr>
        <xdr:cNvSpPr>
          <a:spLocks noChangeAspect="1" noChangeArrowheads="1"/>
        </xdr:cNvSpPr>
      </xdr:nvSpPr>
      <xdr:spPr bwMode="auto">
        <a:xfrm>
          <a:off x="20872450" y="108064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31750</xdr:rowOff>
    </xdr:to>
    <xdr:sp macro="" textlink="">
      <xdr:nvSpPr>
        <xdr:cNvPr id="54426" name="AutoShape 1" descr="Coming soon free icon">
          <a:extLst>
            <a:ext uri="{FF2B5EF4-FFF2-40B4-BE49-F238E27FC236}">
              <a16:creationId xmlns:a16="http://schemas.microsoft.com/office/drawing/2014/main" id="{308B4A14-4724-5CAE-E440-217EAE4F9C65}"/>
            </a:ext>
          </a:extLst>
        </xdr:cNvPr>
        <xdr:cNvSpPr>
          <a:spLocks noChangeAspect="1" noChangeArrowheads="1"/>
        </xdr:cNvSpPr>
      </xdr:nvSpPr>
      <xdr:spPr bwMode="auto">
        <a:xfrm>
          <a:off x="20872450" y="108064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515</xdr:row>
      <xdr:rowOff>0</xdr:rowOff>
    </xdr:from>
    <xdr:to>
      <xdr:col>9</xdr:col>
      <xdr:colOff>679450</xdr:colOff>
      <xdr:row>517</xdr:row>
      <xdr:rowOff>31750</xdr:rowOff>
    </xdr:to>
    <xdr:sp macro="" textlink="">
      <xdr:nvSpPr>
        <xdr:cNvPr id="54427" name="AutoShape 1" descr="Coming soon free icon">
          <a:extLst>
            <a:ext uri="{FF2B5EF4-FFF2-40B4-BE49-F238E27FC236}">
              <a16:creationId xmlns:a16="http://schemas.microsoft.com/office/drawing/2014/main" id="{7511EB9B-2DCC-70F5-ECA7-2C501833CDB2}"/>
            </a:ext>
          </a:extLst>
        </xdr:cNvPr>
        <xdr:cNvSpPr>
          <a:spLocks noChangeAspect="1" noChangeArrowheads="1"/>
        </xdr:cNvSpPr>
      </xdr:nvSpPr>
      <xdr:spPr bwMode="auto">
        <a:xfrm>
          <a:off x="20872450" y="10806430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393791</xdr:colOff>
      <xdr:row>526</xdr:row>
      <xdr:rowOff>65767</xdr:rowOff>
    </xdr:from>
    <xdr:to>
      <xdr:col>0</xdr:col>
      <xdr:colOff>2370229</xdr:colOff>
      <xdr:row>529</xdr:row>
      <xdr:rowOff>78601</xdr:rowOff>
    </xdr:to>
    <xdr:sp macro="" textlink="">
      <xdr:nvSpPr>
        <xdr:cNvPr id="122" name="TextBox 121">
          <a:extLst>
            <a:ext uri="{FF2B5EF4-FFF2-40B4-BE49-F238E27FC236}">
              <a16:creationId xmlns:a16="http://schemas.microsoft.com/office/drawing/2014/main" id="{BC60BC9A-5AF9-22FE-586B-936D6FD839C3}"/>
            </a:ext>
          </a:extLst>
        </xdr:cNvPr>
        <xdr:cNvSpPr txBox="1"/>
      </xdr:nvSpPr>
      <xdr:spPr>
        <a:xfrm>
          <a:off x="393791" y="98217717"/>
          <a:ext cx="1976438" cy="450984"/>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Mar</a:t>
          </a:r>
          <a:r>
            <a:rPr lang="en-US" sz="1100" b="1" u="sng">
              <a:solidFill>
                <a:schemeClr val="bg1"/>
              </a:solidFill>
              <a:effectLst/>
              <a:latin typeface="+mn-lt"/>
              <a:ea typeface="+mn-ea"/>
              <a:cs typeface="+mn-cs"/>
            </a:rPr>
            <a:t> 2026</a:t>
          </a:r>
          <a:endParaRPr lang="th-TH" sz="1100">
            <a:solidFill>
              <a:schemeClr val="bg1"/>
            </a:solidFill>
          </a:endParaRPr>
        </a:p>
      </xdr:txBody>
    </xdr:sp>
    <xdr:clientData/>
  </xdr:twoCellAnchor>
  <xdr:twoCellAnchor editAs="oneCell">
    <xdr:from>
      <xdr:col>0</xdr:col>
      <xdr:colOff>0</xdr:colOff>
      <xdr:row>518</xdr:row>
      <xdr:rowOff>120650</xdr:rowOff>
    </xdr:from>
    <xdr:to>
      <xdr:col>0</xdr:col>
      <xdr:colOff>1498600</xdr:colOff>
      <xdr:row>525</xdr:row>
      <xdr:rowOff>12700</xdr:rowOff>
    </xdr:to>
    <xdr:pic>
      <xdr:nvPicPr>
        <xdr:cNvPr id="54429" name="Picture 11">
          <a:extLst>
            <a:ext uri="{FF2B5EF4-FFF2-40B4-BE49-F238E27FC236}">
              <a16:creationId xmlns:a16="http://schemas.microsoft.com/office/drawing/2014/main" id="{CFDC88F0-07BF-B592-0E0B-E476316410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08661200"/>
          <a:ext cx="1498600" cy="100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531</xdr:row>
      <xdr:rowOff>0</xdr:rowOff>
    </xdr:from>
    <xdr:to>
      <xdr:col>0</xdr:col>
      <xdr:colOff>622300</xdr:colOff>
      <xdr:row>536</xdr:row>
      <xdr:rowOff>120650</xdr:rowOff>
    </xdr:to>
    <xdr:pic>
      <xdr:nvPicPr>
        <xdr:cNvPr id="54430" name="Picture 123">
          <a:extLst>
            <a:ext uri="{FF2B5EF4-FFF2-40B4-BE49-F238E27FC236}">
              <a16:creationId xmlns:a16="http://schemas.microsoft.com/office/drawing/2014/main" id="{37400D60-F90F-E021-A88A-9F8E1839D76E}"/>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0" y="110604300"/>
          <a:ext cx="622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530</xdr:row>
      <xdr:rowOff>133350</xdr:rowOff>
    </xdr:from>
    <xdr:to>
      <xdr:col>0</xdr:col>
      <xdr:colOff>1301750</xdr:colOff>
      <xdr:row>536</xdr:row>
      <xdr:rowOff>95250</xdr:rowOff>
    </xdr:to>
    <xdr:pic>
      <xdr:nvPicPr>
        <xdr:cNvPr id="54431" name="Picture 124">
          <a:extLst>
            <a:ext uri="{FF2B5EF4-FFF2-40B4-BE49-F238E27FC236}">
              <a16:creationId xmlns:a16="http://schemas.microsoft.com/office/drawing/2014/main" id="{979C54AB-0A79-4188-F691-EC56056B9A32}"/>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666750" y="110578900"/>
          <a:ext cx="635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1333500</xdr:colOff>
      <xdr:row>531</xdr:row>
      <xdr:rowOff>12700</xdr:rowOff>
    </xdr:from>
    <xdr:to>
      <xdr:col>0</xdr:col>
      <xdr:colOff>1962150</xdr:colOff>
      <xdr:row>536</xdr:row>
      <xdr:rowOff>133350</xdr:rowOff>
    </xdr:to>
    <xdr:pic>
      <xdr:nvPicPr>
        <xdr:cNvPr id="54432" name="Picture 125">
          <a:extLst>
            <a:ext uri="{FF2B5EF4-FFF2-40B4-BE49-F238E27FC236}">
              <a16:creationId xmlns:a16="http://schemas.microsoft.com/office/drawing/2014/main" id="{3D5B5B67-24DE-D26E-6BE0-6663EBC38DDB}"/>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333500" y="110617000"/>
          <a:ext cx="6286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1974850</xdr:colOff>
      <xdr:row>531</xdr:row>
      <xdr:rowOff>12700</xdr:rowOff>
    </xdr:from>
    <xdr:to>
      <xdr:col>0</xdr:col>
      <xdr:colOff>2616200</xdr:colOff>
      <xdr:row>536</xdr:row>
      <xdr:rowOff>152400</xdr:rowOff>
    </xdr:to>
    <xdr:pic>
      <xdr:nvPicPr>
        <xdr:cNvPr id="54433" name="Picture 126">
          <a:extLst>
            <a:ext uri="{FF2B5EF4-FFF2-40B4-BE49-F238E27FC236}">
              <a16:creationId xmlns:a16="http://schemas.microsoft.com/office/drawing/2014/main" id="{2468114A-2E0B-C601-F815-14A9ED003499}"/>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974850" y="110617000"/>
          <a:ext cx="6413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336550</xdr:colOff>
      <xdr:row>405</xdr:row>
      <xdr:rowOff>0</xdr:rowOff>
    </xdr:from>
    <xdr:to>
      <xdr:col>9</xdr:col>
      <xdr:colOff>679450</xdr:colOff>
      <xdr:row>407</xdr:row>
      <xdr:rowOff>6350</xdr:rowOff>
    </xdr:to>
    <xdr:sp macro="" textlink="">
      <xdr:nvSpPr>
        <xdr:cNvPr id="54434" name="AutoShape 1" descr="Coming soon free icon">
          <a:extLst>
            <a:ext uri="{FF2B5EF4-FFF2-40B4-BE49-F238E27FC236}">
              <a16:creationId xmlns:a16="http://schemas.microsoft.com/office/drawing/2014/main" id="{F0574F90-B257-9C26-AD53-AB7BA001D00F}"/>
            </a:ext>
          </a:extLst>
        </xdr:cNvPr>
        <xdr:cNvSpPr>
          <a:spLocks noChangeAspect="1" noChangeArrowheads="1"/>
        </xdr:cNvSpPr>
      </xdr:nvSpPr>
      <xdr:spPr bwMode="auto">
        <a:xfrm>
          <a:off x="20872450" y="87610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435" name="AutoShape 1" descr="Coming soon free icon">
          <a:extLst>
            <a:ext uri="{FF2B5EF4-FFF2-40B4-BE49-F238E27FC236}">
              <a16:creationId xmlns:a16="http://schemas.microsoft.com/office/drawing/2014/main" id="{084BC144-2AD3-6C16-93E9-68C0BDED127E}"/>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12700</xdr:rowOff>
    </xdr:to>
    <xdr:sp macro="" textlink="">
      <xdr:nvSpPr>
        <xdr:cNvPr id="54436" name="AutoShape 1" descr="Coming soon free icon">
          <a:extLst>
            <a:ext uri="{FF2B5EF4-FFF2-40B4-BE49-F238E27FC236}">
              <a16:creationId xmlns:a16="http://schemas.microsoft.com/office/drawing/2014/main" id="{B8BE11BA-63D1-57B1-0E01-E78AABF91B8A}"/>
            </a:ext>
          </a:extLst>
        </xdr:cNvPr>
        <xdr:cNvSpPr>
          <a:spLocks noChangeAspect="1" noChangeArrowheads="1"/>
        </xdr:cNvSpPr>
      </xdr:nvSpPr>
      <xdr:spPr bwMode="auto">
        <a:xfrm>
          <a:off x="20872450" y="87610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437" name="AutoShape 1" descr="Coming soon free icon">
          <a:extLst>
            <a:ext uri="{FF2B5EF4-FFF2-40B4-BE49-F238E27FC236}">
              <a16:creationId xmlns:a16="http://schemas.microsoft.com/office/drawing/2014/main" id="{80FD0EC7-2BE5-1D38-4F0B-373799027CAA}"/>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438" name="AutoShape 1" descr="Coming soon free icon">
          <a:extLst>
            <a:ext uri="{FF2B5EF4-FFF2-40B4-BE49-F238E27FC236}">
              <a16:creationId xmlns:a16="http://schemas.microsoft.com/office/drawing/2014/main" id="{34D469BC-069A-8581-9E63-1590956F2D8B}"/>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439" name="AutoShape 1" descr="Coming soon free icon">
          <a:extLst>
            <a:ext uri="{FF2B5EF4-FFF2-40B4-BE49-F238E27FC236}">
              <a16:creationId xmlns:a16="http://schemas.microsoft.com/office/drawing/2014/main" id="{06288455-B29C-1C94-C1A9-BDC8C1847D15}"/>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440" name="AutoShape 1" descr="Coming soon free icon">
          <a:extLst>
            <a:ext uri="{FF2B5EF4-FFF2-40B4-BE49-F238E27FC236}">
              <a16:creationId xmlns:a16="http://schemas.microsoft.com/office/drawing/2014/main" id="{1414B2DC-D46A-B392-2C7D-264780C06DB7}"/>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405</xdr:row>
      <xdr:rowOff>0</xdr:rowOff>
    </xdr:from>
    <xdr:to>
      <xdr:col>9</xdr:col>
      <xdr:colOff>679450</xdr:colOff>
      <xdr:row>407</xdr:row>
      <xdr:rowOff>31750</xdr:rowOff>
    </xdr:to>
    <xdr:sp macro="" textlink="">
      <xdr:nvSpPr>
        <xdr:cNvPr id="54441" name="AutoShape 1" descr="Coming soon free icon">
          <a:extLst>
            <a:ext uri="{FF2B5EF4-FFF2-40B4-BE49-F238E27FC236}">
              <a16:creationId xmlns:a16="http://schemas.microsoft.com/office/drawing/2014/main" id="{BB98BED9-33B7-0F87-3E3E-704A54264E24}"/>
            </a:ext>
          </a:extLst>
        </xdr:cNvPr>
        <xdr:cNvSpPr>
          <a:spLocks noChangeAspect="1" noChangeArrowheads="1"/>
        </xdr:cNvSpPr>
      </xdr:nvSpPr>
      <xdr:spPr bwMode="auto">
        <a:xfrm>
          <a:off x="20872450" y="87610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6350</xdr:rowOff>
    </xdr:to>
    <xdr:sp macro="" textlink="">
      <xdr:nvSpPr>
        <xdr:cNvPr id="54442" name="AutoShape 1" descr="Coming soon free icon">
          <a:extLst>
            <a:ext uri="{FF2B5EF4-FFF2-40B4-BE49-F238E27FC236}">
              <a16:creationId xmlns:a16="http://schemas.microsoft.com/office/drawing/2014/main" id="{AADC5080-DB7D-7BB2-87B3-7AEBE4A190BE}"/>
            </a:ext>
          </a:extLst>
        </xdr:cNvPr>
        <xdr:cNvSpPr>
          <a:spLocks noChangeAspect="1" noChangeArrowheads="1"/>
        </xdr:cNvSpPr>
      </xdr:nvSpPr>
      <xdr:spPr bwMode="auto">
        <a:xfrm>
          <a:off x="20872450" y="95738950"/>
          <a:ext cx="3429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443" name="AutoShape 1" descr="Coming soon free icon">
          <a:extLst>
            <a:ext uri="{FF2B5EF4-FFF2-40B4-BE49-F238E27FC236}">
              <a16:creationId xmlns:a16="http://schemas.microsoft.com/office/drawing/2014/main" id="{CFDF1408-17E8-A247-B743-55F0CB2577C9}"/>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12700</xdr:rowOff>
    </xdr:to>
    <xdr:sp macro="" textlink="">
      <xdr:nvSpPr>
        <xdr:cNvPr id="54444" name="AutoShape 1" descr="Coming soon free icon">
          <a:extLst>
            <a:ext uri="{FF2B5EF4-FFF2-40B4-BE49-F238E27FC236}">
              <a16:creationId xmlns:a16="http://schemas.microsoft.com/office/drawing/2014/main" id="{DE9692A3-33CA-620F-529C-C14B9E406209}"/>
            </a:ext>
          </a:extLst>
        </xdr:cNvPr>
        <xdr:cNvSpPr>
          <a:spLocks noChangeAspect="1" noChangeArrowheads="1"/>
        </xdr:cNvSpPr>
      </xdr:nvSpPr>
      <xdr:spPr bwMode="auto">
        <a:xfrm>
          <a:off x="20872450" y="95738950"/>
          <a:ext cx="342900" cy="33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445" name="AutoShape 1" descr="Coming soon free icon">
          <a:extLst>
            <a:ext uri="{FF2B5EF4-FFF2-40B4-BE49-F238E27FC236}">
              <a16:creationId xmlns:a16="http://schemas.microsoft.com/office/drawing/2014/main" id="{9574260A-0D9C-1A1D-ADF1-81A23624B780}"/>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446" name="AutoShape 1" descr="Coming soon free icon">
          <a:extLst>
            <a:ext uri="{FF2B5EF4-FFF2-40B4-BE49-F238E27FC236}">
              <a16:creationId xmlns:a16="http://schemas.microsoft.com/office/drawing/2014/main" id="{7C0B430D-FEAC-89CF-7F0D-DE0B7DA65818}"/>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447" name="AutoShape 1" descr="Coming soon free icon">
          <a:extLst>
            <a:ext uri="{FF2B5EF4-FFF2-40B4-BE49-F238E27FC236}">
              <a16:creationId xmlns:a16="http://schemas.microsoft.com/office/drawing/2014/main" id="{659C26FD-7104-CDC3-8C6A-B7DAEBB8700B}"/>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448" name="AutoShape 1" descr="Coming soon free icon">
          <a:extLst>
            <a:ext uri="{FF2B5EF4-FFF2-40B4-BE49-F238E27FC236}">
              <a16:creationId xmlns:a16="http://schemas.microsoft.com/office/drawing/2014/main" id="{DF62576D-F2B7-BA8B-C081-E84712545A8E}"/>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336550</xdr:colOff>
      <xdr:row>449</xdr:row>
      <xdr:rowOff>0</xdr:rowOff>
    </xdr:from>
    <xdr:to>
      <xdr:col>9</xdr:col>
      <xdr:colOff>679450</xdr:colOff>
      <xdr:row>451</xdr:row>
      <xdr:rowOff>31750</xdr:rowOff>
    </xdr:to>
    <xdr:sp macro="" textlink="">
      <xdr:nvSpPr>
        <xdr:cNvPr id="54449" name="AutoShape 1" descr="Coming soon free icon">
          <a:extLst>
            <a:ext uri="{FF2B5EF4-FFF2-40B4-BE49-F238E27FC236}">
              <a16:creationId xmlns:a16="http://schemas.microsoft.com/office/drawing/2014/main" id="{EFE70A39-0561-FBE1-28FD-A409E9F5FC3F}"/>
            </a:ext>
          </a:extLst>
        </xdr:cNvPr>
        <xdr:cNvSpPr>
          <a:spLocks noChangeAspect="1" noChangeArrowheads="1"/>
        </xdr:cNvSpPr>
      </xdr:nvSpPr>
      <xdr:spPr bwMode="auto">
        <a:xfrm>
          <a:off x="20872450" y="95738950"/>
          <a:ext cx="3429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422199</xdr:colOff>
      <xdr:row>190</xdr:row>
      <xdr:rowOff>117928</xdr:rowOff>
    </xdr:from>
    <xdr:to>
      <xdr:col>0</xdr:col>
      <xdr:colOff>2303386</xdr:colOff>
      <xdr:row>192</xdr:row>
      <xdr:rowOff>143819</xdr:rowOff>
    </xdr:to>
    <xdr:sp macro="" textlink="">
      <xdr:nvSpPr>
        <xdr:cNvPr id="8" name="TextBox 7">
          <a:extLst>
            <a:ext uri="{FF2B5EF4-FFF2-40B4-BE49-F238E27FC236}">
              <a16:creationId xmlns:a16="http://schemas.microsoft.com/office/drawing/2014/main" id="{6BB4E7F5-6D76-6239-4442-746F57DC3901}"/>
            </a:ext>
          </a:extLst>
        </xdr:cNvPr>
        <xdr:cNvSpPr txBox="1"/>
      </xdr:nvSpPr>
      <xdr:spPr>
        <a:xfrm>
          <a:off x="422199" y="33664071"/>
          <a:ext cx="1881187" cy="31617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15</a:t>
          </a:r>
          <a:r>
            <a:rPr lang="en-US" sz="1100" b="1" u="sng" baseline="0">
              <a:solidFill>
                <a:schemeClr val="bg1"/>
              </a:solidFill>
              <a:effectLst/>
              <a:latin typeface="+mn-lt"/>
              <a:ea typeface="+mn-ea"/>
              <a:cs typeface="+mn-cs"/>
            </a:rPr>
            <a:t>Mar </a:t>
          </a:r>
          <a:r>
            <a:rPr lang="en-US" sz="1100" b="1" u="sng">
              <a:solidFill>
                <a:schemeClr val="bg1"/>
              </a:solidFill>
              <a:effectLst/>
              <a:latin typeface="+mn-lt"/>
              <a:ea typeface="+mn-ea"/>
              <a:cs typeface="+mn-cs"/>
            </a:rPr>
            <a:t>'26</a:t>
          </a:r>
          <a:endParaRPr lang="th-TH" sz="1100">
            <a:solidFill>
              <a:schemeClr val="bg1"/>
            </a:solidFill>
          </a:endParaRPr>
        </a:p>
      </xdr:txBody>
    </xdr:sp>
    <xdr:clientData/>
  </xdr:twoCellAnchor>
  <xdr:twoCellAnchor editAs="oneCell">
    <xdr:from>
      <xdr:col>0</xdr:col>
      <xdr:colOff>1460500</xdr:colOff>
      <xdr:row>193</xdr:row>
      <xdr:rowOff>63500</xdr:rowOff>
    </xdr:from>
    <xdr:to>
      <xdr:col>0</xdr:col>
      <xdr:colOff>2476500</xdr:colOff>
      <xdr:row>202</xdr:row>
      <xdr:rowOff>76200</xdr:rowOff>
    </xdr:to>
    <xdr:pic>
      <xdr:nvPicPr>
        <xdr:cNvPr id="54451" name="Picture 11">
          <a:extLst>
            <a:ext uri="{FF2B5EF4-FFF2-40B4-BE49-F238E27FC236}">
              <a16:creationId xmlns:a16="http://schemas.microsoft.com/office/drawing/2014/main" id="{85186A40-3A0E-AF41-B3DC-170C2AD8932A}"/>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l="23692" r="24837"/>
        <a:stretch>
          <a:fillRect/>
        </a:stretch>
      </xdr:blipFill>
      <xdr:spPr bwMode="auto">
        <a:xfrm>
          <a:off x="1460500" y="34239200"/>
          <a:ext cx="1016000" cy="132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193</xdr:row>
      <xdr:rowOff>88900</xdr:rowOff>
    </xdr:from>
    <xdr:to>
      <xdr:col>0</xdr:col>
      <xdr:colOff>1473200</xdr:colOff>
      <xdr:row>202</xdr:row>
      <xdr:rowOff>57150</xdr:rowOff>
    </xdr:to>
    <xdr:pic>
      <xdr:nvPicPr>
        <xdr:cNvPr id="54452" name="Picture 12">
          <a:extLst>
            <a:ext uri="{FF2B5EF4-FFF2-40B4-BE49-F238E27FC236}">
              <a16:creationId xmlns:a16="http://schemas.microsoft.com/office/drawing/2014/main" id="{A8A1C1B4-A846-AB17-0F23-D716D96CF4A1}"/>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l="34477" t="2940" r="33987"/>
        <a:stretch>
          <a:fillRect/>
        </a:stretch>
      </xdr:blipFill>
      <xdr:spPr bwMode="auto">
        <a:xfrm>
          <a:off x="857250" y="34264600"/>
          <a:ext cx="615950" cy="128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193</xdr:row>
      <xdr:rowOff>127000</xdr:rowOff>
    </xdr:from>
    <xdr:to>
      <xdr:col>0</xdr:col>
      <xdr:colOff>850900</xdr:colOff>
      <xdr:row>202</xdr:row>
      <xdr:rowOff>19050</xdr:rowOff>
    </xdr:to>
    <xdr:pic>
      <xdr:nvPicPr>
        <xdr:cNvPr id="54453" name="Picture 17">
          <a:extLst>
            <a:ext uri="{FF2B5EF4-FFF2-40B4-BE49-F238E27FC236}">
              <a16:creationId xmlns:a16="http://schemas.microsoft.com/office/drawing/2014/main" id="{706E3293-263D-4668-AB26-D28DDBCD883D}"/>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l="34312" t="3676" r="34151" b="3922"/>
        <a:stretch>
          <a:fillRect/>
        </a:stretch>
      </xdr:blipFill>
      <xdr:spPr bwMode="auto">
        <a:xfrm>
          <a:off x="234950" y="34302700"/>
          <a:ext cx="615950" cy="120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320900</xdr:colOff>
      <xdr:row>237</xdr:row>
      <xdr:rowOff>136071</xdr:rowOff>
    </xdr:from>
    <xdr:to>
      <xdr:col>0</xdr:col>
      <xdr:colOff>2202087</xdr:colOff>
      <xdr:row>240</xdr:row>
      <xdr:rowOff>16819</xdr:rowOff>
    </xdr:to>
    <xdr:sp macro="" textlink="">
      <xdr:nvSpPr>
        <xdr:cNvPr id="33" name="TextBox 32">
          <a:extLst>
            <a:ext uri="{FF2B5EF4-FFF2-40B4-BE49-F238E27FC236}">
              <a16:creationId xmlns:a16="http://schemas.microsoft.com/office/drawing/2014/main" id="{13A4F57A-5D0B-DEE3-87B3-AA6FA7964AD0}"/>
            </a:ext>
          </a:extLst>
        </xdr:cNvPr>
        <xdr:cNvSpPr txBox="1"/>
      </xdr:nvSpPr>
      <xdr:spPr>
        <a:xfrm>
          <a:off x="320900" y="46037500"/>
          <a:ext cx="1881187" cy="316176"/>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15</a:t>
          </a:r>
          <a:r>
            <a:rPr lang="en-US" sz="1100" b="1" u="sng" baseline="0">
              <a:solidFill>
                <a:schemeClr val="bg1"/>
              </a:solidFill>
              <a:effectLst/>
              <a:latin typeface="+mn-lt"/>
              <a:ea typeface="+mn-ea"/>
              <a:cs typeface="+mn-cs"/>
            </a:rPr>
            <a:t> Mar </a:t>
          </a:r>
          <a:r>
            <a:rPr lang="en-US" sz="1100" b="1" u="sng">
              <a:solidFill>
                <a:schemeClr val="bg1"/>
              </a:solidFill>
              <a:effectLst/>
              <a:latin typeface="+mn-lt"/>
              <a:ea typeface="+mn-ea"/>
              <a:cs typeface="+mn-cs"/>
            </a:rPr>
            <a:t>'26</a:t>
          </a:r>
          <a:endParaRPr lang="th-TH" sz="1100">
            <a:solidFill>
              <a:schemeClr val="bg1"/>
            </a:solidFill>
          </a:endParaRPr>
        </a:p>
      </xdr:txBody>
    </xdr:sp>
    <xdr:clientData/>
  </xdr:twoCellAnchor>
  <xdr:twoCellAnchor editAs="oneCell">
    <xdr:from>
      <xdr:col>0</xdr:col>
      <xdr:colOff>952500</xdr:colOff>
      <xdr:row>240</xdr:row>
      <xdr:rowOff>69850</xdr:rowOff>
    </xdr:from>
    <xdr:to>
      <xdr:col>1</xdr:col>
      <xdr:colOff>330200</xdr:colOff>
      <xdr:row>249</xdr:row>
      <xdr:rowOff>184150</xdr:rowOff>
    </xdr:to>
    <xdr:pic>
      <xdr:nvPicPr>
        <xdr:cNvPr id="54455" name="Picture 33">
          <a:extLst>
            <a:ext uri="{FF2B5EF4-FFF2-40B4-BE49-F238E27FC236}">
              <a16:creationId xmlns:a16="http://schemas.microsoft.com/office/drawing/2014/main" id="{F8FA1BFC-49DD-A2E8-1706-EE7DB094E148}"/>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52500" y="46659800"/>
          <a:ext cx="20891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819150</xdr:colOff>
      <xdr:row>241</xdr:row>
      <xdr:rowOff>25400</xdr:rowOff>
    </xdr:from>
    <xdr:to>
      <xdr:col>0</xdr:col>
      <xdr:colOff>1511300</xdr:colOff>
      <xdr:row>249</xdr:row>
      <xdr:rowOff>120650</xdr:rowOff>
    </xdr:to>
    <xdr:pic>
      <xdr:nvPicPr>
        <xdr:cNvPr id="54456" name="Picture 34">
          <a:extLst>
            <a:ext uri="{FF2B5EF4-FFF2-40B4-BE49-F238E27FC236}">
              <a16:creationId xmlns:a16="http://schemas.microsoft.com/office/drawing/2014/main" id="{281DED45-8DFB-9DFE-0A84-3D184F35BAC4}"/>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34314" t="5882" r="32353" b="5882"/>
        <a:stretch>
          <a:fillRect/>
        </a:stretch>
      </xdr:blipFill>
      <xdr:spPr bwMode="auto">
        <a:xfrm>
          <a:off x="819150" y="46761400"/>
          <a:ext cx="692150" cy="1263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146050</xdr:colOff>
      <xdr:row>241</xdr:row>
      <xdr:rowOff>0</xdr:rowOff>
    </xdr:from>
    <xdr:to>
      <xdr:col>0</xdr:col>
      <xdr:colOff>800100</xdr:colOff>
      <xdr:row>249</xdr:row>
      <xdr:rowOff>107950</xdr:rowOff>
    </xdr:to>
    <xdr:pic>
      <xdr:nvPicPr>
        <xdr:cNvPr id="54457" name="Picture 35">
          <a:extLst>
            <a:ext uri="{FF2B5EF4-FFF2-40B4-BE49-F238E27FC236}">
              <a16:creationId xmlns:a16="http://schemas.microsoft.com/office/drawing/2014/main" id="{FA880ED6-7CD3-03DD-01EF-51DACFF6CACF}"/>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33498" t="4167" r="34476" b="4657"/>
        <a:stretch>
          <a:fillRect/>
        </a:stretch>
      </xdr:blipFill>
      <xdr:spPr bwMode="auto">
        <a:xfrm>
          <a:off x="146050" y="46736000"/>
          <a:ext cx="6540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339043</xdr:colOff>
      <xdr:row>260</xdr:row>
      <xdr:rowOff>63500</xdr:rowOff>
    </xdr:from>
    <xdr:to>
      <xdr:col>0</xdr:col>
      <xdr:colOff>2220230</xdr:colOff>
      <xdr:row>262</xdr:row>
      <xdr:rowOff>89390</xdr:rowOff>
    </xdr:to>
    <xdr:sp macro="" textlink="">
      <xdr:nvSpPr>
        <xdr:cNvPr id="37" name="TextBox 36">
          <a:extLst>
            <a:ext uri="{FF2B5EF4-FFF2-40B4-BE49-F238E27FC236}">
              <a16:creationId xmlns:a16="http://schemas.microsoft.com/office/drawing/2014/main" id="{7F65E08D-1920-7D84-BD9B-9128A9965F93}"/>
            </a:ext>
          </a:extLst>
        </xdr:cNvPr>
        <xdr:cNvSpPr txBox="1"/>
      </xdr:nvSpPr>
      <xdr:spPr>
        <a:xfrm>
          <a:off x="339043" y="49892857"/>
          <a:ext cx="1881187" cy="316176"/>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15</a:t>
          </a:r>
          <a:r>
            <a:rPr lang="en-US" sz="1100" b="1" u="sng" baseline="0">
              <a:solidFill>
                <a:schemeClr val="bg1"/>
              </a:solidFill>
              <a:effectLst/>
              <a:latin typeface="+mn-lt"/>
              <a:ea typeface="+mn-ea"/>
              <a:cs typeface="+mn-cs"/>
            </a:rPr>
            <a:t> Mar </a:t>
          </a:r>
          <a:r>
            <a:rPr lang="en-US" sz="1100" b="1" u="sng">
              <a:solidFill>
                <a:schemeClr val="bg1"/>
              </a:solidFill>
              <a:effectLst/>
              <a:latin typeface="+mn-lt"/>
              <a:ea typeface="+mn-ea"/>
              <a:cs typeface="+mn-cs"/>
            </a:rPr>
            <a:t>'26</a:t>
          </a:r>
          <a:endParaRPr lang="th-TH" sz="1100">
            <a:solidFill>
              <a:schemeClr val="bg1"/>
            </a:solidFill>
          </a:endParaRPr>
        </a:p>
      </xdr:txBody>
    </xdr:sp>
    <xdr:clientData/>
  </xdr:twoCellAnchor>
  <xdr:twoCellAnchor editAs="oneCell">
    <xdr:from>
      <xdr:col>0</xdr:col>
      <xdr:colOff>971550</xdr:colOff>
      <xdr:row>262</xdr:row>
      <xdr:rowOff>139700</xdr:rowOff>
    </xdr:from>
    <xdr:to>
      <xdr:col>1</xdr:col>
      <xdr:colOff>349250</xdr:colOff>
      <xdr:row>272</xdr:row>
      <xdr:rowOff>107950</xdr:rowOff>
    </xdr:to>
    <xdr:pic>
      <xdr:nvPicPr>
        <xdr:cNvPr id="54459" name="Picture 37">
          <a:extLst>
            <a:ext uri="{FF2B5EF4-FFF2-40B4-BE49-F238E27FC236}">
              <a16:creationId xmlns:a16="http://schemas.microsoft.com/office/drawing/2014/main" id="{B54B297C-10D7-CEB9-D3F7-FEFB8A2C37CC}"/>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71550" y="50526950"/>
          <a:ext cx="20891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831850</xdr:colOff>
      <xdr:row>263</xdr:row>
      <xdr:rowOff>101600</xdr:rowOff>
    </xdr:from>
    <xdr:to>
      <xdr:col>0</xdr:col>
      <xdr:colOff>1530350</xdr:colOff>
      <xdr:row>272</xdr:row>
      <xdr:rowOff>44450</xdr:rowOff>
    </xdr:to>
    <xdr:pic>
      <xdr:nvPicPr>
        <xdr:cNvPr id="54460" name="Picture 38">
          <a:extLst>
            <a:ext uri="{FF2B5EF4-FFF2-40B4-BE49-F238E27FC236}">
              <a16:creationId xmlns:a16="http://schemas.microsoft.com/office/drawing/2014/main" id="{E526BC56-C60F-3FBD-23A4-679A99CD007A}"/>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34314" t="5882" r="32353" b="5882"/>
        <a:stretch>
          <a:fillRect/>
        </a:stretch>
      </xdr:blipFill>
      <xdr:spPr bwMode="auto">
        <a:xfrm>
          <a:off x="831850" y="50634900"/>
          <a:ext cx="6985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165100</xdr:colOff>
      <xdr:row>263</xdr:row>
      <xdr:rowOff>69850</xdr:rowOff>
    </xdr:from>
    <xdr:to>
      <xdr:col>0</xdr:col>
      <xdr:colOff>819150</xdr:colOff>
      <xdr:row>272</xdr:row>
      <xdr:rowOff>31750</xdr:rowOff>
    </xdr:to>
    <xdr:pic>
      <xdr:nvPicPr>
        <xdr:cNvPr id="54461" name="Picture 39">
          <a:extLst>
            <a:ext uri="{FF2B5EF4-FFF2-40B4-BE49-F238E27FC236}">
              <a16:creationId xmlns:a16="http://schemas.microsoft.com/office/drawing/2014/main" id="{433EB087-E69C-BEA0-74F7-65C62D4CAA47}"/>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33498" t="4167" r="34476" b="4657"/>
        <a:stretch>
          <a:fillRect/>
        </a:stretch>
      </xdr:blipFill>
      <xdr:spPr bwMode="auto">
        <a:xfrm>
          <a:off x="165100" y="50603150"/>
          <a:ext cx="6540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320900</xdr:colOff>
      <xdr:row>214</xdr:row>
      <xdr:rowOff>136071</xdr:rowOff>
    </xdr:from>
    <xdr:to>
      <xdr:col>0</xdr:col>
      <xdr:colOff>2202087</xdr:colOff>
      <xdr:row>217</xdr:row>
      <xdr:rowOff>16819</xdr:rowOff>
    </xdr:to>
    <xdr:sp macro="" textlink="">
      <xdr:nvSpPr>
        <xdr:cNvPr id="6" name="TextBox 5">
          <a:extLst>
            <a:ext uri="{FF2B5EF4-FFF2-40B4-BE49-F238E27FC236}">
              <a16:creationId xmlns:a16="http://schemas.microsoft.com/office/drawing/2014/main" id="{043C5564-24B6-4CFB-BDF6-D5B3E5385CB7}"/>
            </a:ext>
          </a:extLst>
        </xdr:cNvPr>
        <xdr:cNvSpPr txBox="1"/>
      </xdr:nvSpPr>
      <xdr:spPr>
        <a:xfrm>
          <a:off x="320900" y="51558371"/>
          <a:ext cx="1881187" cy="337948"/>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15</a:t>
          </a:r>
          <a:r>
            <a:rPr lang="en-US" sz="1100" b="1" u="sng" baseline="0">
              <a:solidFill>
                <a:schemeClr val="bg1"/>
              </a:solidFill>
              <a:effectLst/>
              <a:latin typeface="+mn-lt"/>
              <a:ea typeface="+mn-ea"/>
              <a:cs typeface="+mn-cs"/>
            </a:rPr>
            <a:t> Mar </a:t>
          </a:r>
          <a:r>
            <a:rPr lang="en-US" sz="1100" b="1" u="sng">
              <a:solidFill>
                <a:schemeClr val="bg1"/>
              </a:solidFill>
              <a:effectLst/>
              <a:latin typeface="+mn-lt"/>
              <a:ea typeface="+mn-ea"/>
              <a:cs typeface="+mn-cs"/>
            </a:rPr>
            <a:t>'26</a:t>
          </a:r>
          <a:endParaRPr lang="th-TH" sz="1100">
            <a:solidFill>
              <a:schemeClr val="bg1"/>
            </a:solidFill>
          </a:endParaRPr>
        </a:p>
      </xdr:txBody>
    </xdr:sp>
    <xdr:clientData/>
  </xdr:twoCellAnchor>
  <xdr:oneCellAnchor>
    <xdr:from>
      <xdr:col>0</xdr:col>
      <xdr:colOff>952500</xdr:colOff>
      <xdr:row>217</xdr:row>
      <xdr:rowOff>69850</xdr:rowOff>
    </xdr:from>
    <xdr:ext cx="2095500" cy="1485900"/>
    <xdr:pic>
      <xdr:nvPicPr>
        <xdr:cNvPr id="7" name="Picture 33">
          <a:extLst>
            <a:ext uri="{FF2B5EF4-FFF2-40B4-BE49-F238E27FC236}">
              <a16:creationId xmlns:a16="http://schemas.microsoft.com/office/drawing/2014/main" id="{9548B507-6AEA-49C4-A1C0-3A1C2B28EA82}"/>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52500" y="51949350"/>
          <a:ext cx="209550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819150</xdr:colOff>
      <xdr:row>218</xdr:row>
      <xdr:rowOff>25400</xdr:rowOff>
    </xdr:from>
    <xdr:ext cx="692150" cy="1314450"/>
    <xdr:pic>
      <xdr:nvPicPr>
        <xdr:cNvPr id="12" name="Picture 34">
          <a:extLst>
            <a:ext uri="{FF2B5EF4-FFF2-40B4-BE49-F238E27FC236}">
              <a16:creationId xmlns:a16="http://schemas.microsoft.com/office/drawing/2014/main" id="{5C9BEF4F-E935-4040-83A5-D096ED8689EC}"/>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34314" t="5882" r="32353" b="5882"/>
        <a:stretch>
          <a:fillRect/>
        </a:stretch>
      </xdr:blipFill>
      <xdr:spPr bwMode="auto">
        <a:xfrm>
          <a:off x="819150" y="52057300"/>
          <a:ext cx="6921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146050</xdr:colOff>
      <xdr:row>218</xdr:row>
      <xdr:rowOff>0</xdr:rowOff>
    </xdr:from>
    <xdr:ext cx="654050" cy="1327150"/>
    <xdr:pic>
      <xdr:nvPicPr>
        <xdr:cNvPr id="13" name="Picture 35">
          <a:extLst>
            <a:ext uri="{FF2B5EF4-FFF2-40B4-BE49-F238E27FC236}">
              <a16:creationId xmlns:a16="http://schemas.microsoft.com/office/drawing/2014/main" id="{67DAFA21-2937-4374-970F-9DFE5298D946}"/>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l="33498" t="4167" r="34476" b="4657"/>
        <a:stretch>
          <a:fillRect/>
        </a:stretch>
      </xdr:blipFill>
      <xdr:spPr bwMode="auto">
        <a:xfrm>
          <a:off x="146050" y="52031900"/>
          <a:ext cx="654050" cy="132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476250</xdr:colOff>
      <xdr:row>167</xdr:row>
      <xdr:rowOff>20956</xdr:rowOff>
    </xdr:from>
    <xdr:to>
      <xdr:col>0</xdr:col>
      <xdr:colOff>2349821</xdr:colOff>
      <xdr:row>169</xdr:row>
      <xdr:rowOff>48472</xdr:rowOff>
    </xdr:to>
    <xdr:sp macro="" textlink="">
      <xdr:nvSpPr>
        <xdr:cNvPr id="3" name="TextBox 2">
          <a:extLst>
            <a:ext uri="{FF2B5EF4-FFF2-40B4-BE49-F238E27FC236}">
              <a16:creationId xmlns:a16="http://schemas.microsoft.com/office/drawing/2014/main" id="{351E34A7-EF97-44FD-88EE-9D2E0E194A10}"/>
            </a:ext>
          </a:extLst>
        </xdr:cNvPr>
        <xdr:cNvSpPr txBox="1"/>
      </xdr:nvSpPr>
      <xdr:spPr>
        <a:xfrm>
          <a:off x="476250" y="23681056"/>
          <a:ext cx="1873571" cy="319616"/>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3</a:t>
          </a:r>
          <a:r>
            <a:rPr lang="en-US" sz="1100" b="1" u="sng" baseline="0">
              <a:solidFill>
                <a:schemeClr val="bg1"/>
              </a:solidFill>
              <a:effectLst/>
              <a:latin typeface="+mn-lt"/>
              <a:ea typeface="+mn-ea"/>
              <a:cs typeface="+mn-cs"/>
            </a:rPr>
            <a:t> July </a:t>
          </a:r>
          <a:r>
            <a:rPr lang="en-US" sz="1100" b="1" u="sng">
              <a:solidFill>
                <a:schemeClr val="bg1"/>
              </a:solidFill>
              <a:effectLst/>
              <a:latin typeface="+mn-lt"/>
              <a:ea typeface="+mn-ea"/>
              <a:cs typeface="+mn-cs"/>
            </a:rPr>
            <a:t>'26</a:t>
          </a:r>
          <a:endParaRPr lang="th-TH" sz="1100">
            <a:solidFill>
              <a:schemeClr val="bg1"/>
            </a:solidFill>
          </a:endParaRPr>
        </a:p>
      </xdr:txBody>
    </xdr:sp>
    <xdr:clientData/>
  </xdr:twoCellAnchor>
  <xdr:twoCellAnchor editAs="oneCell">
    <xdr:from>
      <xdr:col>0</xdr:col>
      <xdr:colOff>1167475</xdr:colOff>
      <xdr:row>169</xdr:row>
      <xdr:rowOff>137683</xdr:rowOff>
    </xdr:from>
    <xdr:to>
      <xdr:col>0</xdr:col>
      <xdr:colOff>2516716</xdr:colOff>
      <xdr:row>179</xdr:row>
      <xdr:rowOff>23662</xdr:rowOff>
    </xdr:to>
    <xdr:pic>
      <xdr:nvPicPr>
        <xdr:cNvPr id="19" name="Picture 18">
          <a:extLst>
            <a:ext uri="{FF2B5EF4-FFF2-40B4-BE49-F238E27FC236}">
              <a16:creationId xmlns:a16="http://schemas.microsoft.com/office/drawing/2014/main" id="{E1978DC5-6B99-4C84-8BB7-55408D7288E1}"/>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167475" y="24089883"/>
          <a:ext cx="1349241" cy="1346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69850</xdr:colOff>
      <xdr:row>169</xdr:row>
      <xdr:rowOff>133350</xdr:rowOff>
    </xdr:from>
    <xdr:to>
      <xdr:col>0</xdr:col>
      <xdr:colOff>1460196</xdr:colOff>
      <xdr:row>179</xdr:row>
      <xdr:rowOff>60349</xdr:rowOff>
    </xdr:to>
    <xdr:pic>
      <xdr:nvPicPr>
        <xdr:cNvPr id="21" name="Picture 20">
          <a:extLst>
            <a:ext uri="{FF2B5EF4-FFF2-40B4-BE49-F238E27FC236}">
              <a16:creationId xmlns:a16="http://schemas.microsoft.com/office/drawing/2014/main" id="{5A5A6F99-FA65-4F62-B12C-FE188A07DB3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9850" y="24085550"/>
          <a:ext cx="1390346" cy="1387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451302</xdr:colOff>
      <xdr:row>49</xdr:row>
      <xdr:rowOff>117073</xdr:rowOff>
    </xdr:from>
    <xdr:to>
      <xdr:col>0</xdr:col>
      <xdr:colOff>2232145</xdr:colOff>
      <xdr:row>51</xdr:row>
      <xdr:rowOff>105033</xdr:rowOff>
    </xdr:to>
    <xdr:sp macro="" textlink="">
      <xdr:nvSpPr>
        <xdr:cNvPr id="5" name="TextBox 4">
          <a:extLst>
            <a:ext uri="{FF2B5EF4-FFF2-40B4-BE49-F238E27FC236}">
              <a16:creationId xmlns:a16="http://schemas.microsoft.com/office/drawing/2014/main" id="{7B34238B-F095-4FFC-B22C-1090C76420E2}"/>
            </a:ext>
          </a:extLst>
        </xdr:cNvPr>
        <xdr:cNvSpPr txBox="1"/>
      </xdr:nvSpPr>
      <xdr:spPr>
        <a:xfrm>
          <a:off x="451302" y="8003773"/>
          <a:ext cx="1780843" cy="280060"/>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15</a:t>
          </a:r>
          <a:r>
            <a:rPr lang="en-US" sz="1100" b="1" u="sng" baseline="0">
              <a:solidFill>
                <a:schemeClr val="bg1"/>
              </a:solidFill>
              <a:effectLst/>
              <a:latin typeface="+mn-lt"/>
              <a:ea typeface="+mn-ea"/>
              <a:cs typeface="+mn-cs"/>
            </a:rPr>
            <a:t> Jun'</a:t>
          </a:r>
          <a:r>
            <a:rPr lang="en-US" sz="1100" b="1" u="sng">
              <a:solidFill>
                <a:schemeClr val="bg1"/>
              </a:solidFill>
              <a:effectLst/>
              <a:latin typeface="+mn-lt"/>
              <a:ea typeface="+mn-ea"/>
              <a:cs typeface="+mn-cs"/>
            </a:rPr>
            <a:t>26</a:t>
          </a:r>
          <a:endParaRPr lang="th-TH" sz="1100">
            <a:solidFill>
              <a:schemeClr val="bg1"/>
            </a:solidFill>
          </a:endParaRPr>
        </a:p>
      </xdr:txBody>
    </xdr:sp>
    <xdr:clientData/>
  </xdr:twoCellAnchor>
  <xdr:oneCellAnchor>
    <xdr:from>
      <xdr:col>0</xdr:col>
      <xdr:colOff>426720</xdr:colOff>
      <xdr:row>52</xdr:row>
      <xdr:rowOff>76200</xdr:rowOff>
    </xdr:from>
    <xdr:ext cx="1920240" cy="1173479"/>
    <xdr:pic>
      <xdr:nvPicPr>
        <xdr:cNvPr id="18" name="Picture 17">
          <a:extLst>
            <a:ext uri="{FF2B5EF4-FFF2-40B4-BE49-F238E27FC236}">
              <a16:creationId xmlns:a16="http://schemas.microsoft.com/office/drawing/2014/main" id="{4D0D160C-84AE-410A-A8BA-2A9ABA9C5896}"/>
            </a:ext>
          </a:extLst>
        </xdr:cNvPr>
        <xdr:cNvPicPr>
          <a:picLocks noChangeAspect="1" noChangeArrowheads="1"/>
        </xdr:cNvPicPr>
      </xdr:nvPicPr>
      <xdr:blipFill>
        <a:blip xmlns:r="http://schemas.openxmlformats.org/officeDocument/2006/relationships" r:embed="rId9"/>
        <a:srcRect/>
        <a:stretch>
          <a:fillRect/>
        </a:stretch>
      </xdr:blipFill>
      <xdr:spPr bwMode="auto">
        <a:xfrm>
          <a:off x="426720" y="8401050"/>
          <a:ext cx="1920240" cy="1173479"/>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692150</xdr:colOff>
      <xdr:row>0</xdr:row>
      <xdr:rowOff>0</xdr:rowOff>
    </xdr:from>
    <xdr:to>
      <xdr:col>8</xdr:col>
      <xdr:colOff>298451</xdr:colOff>
      <xdr:row>1</xdr:row>
      <xdr:rowOff>31750</xdr:rowOff>
    </xdr:to>
    <xdr:sp macro="" textlink="">
      <xdr:nvSpPr>
        <xdr:cNvPr id="50654" name="AutoShape 1" descr="Coming soon free icon">
          <a:extLst>
            <a:ext uri="{FF2B5EF4-FFF2-40B4-BE49-F238E27FC236}">
              <a16:creationId xmlns:a16="http://schemas.microsoft.com/office/drawing/2014/main" id="{8557D988-6469-4531-FA2A-871458A65872}"/>
            </a:ext>
          </a:extLst>
        </xdr:cNvPr>
        <xdr:cNvSpPr>
          <a:spLocks noChangeAspect="1" noChangeArrowheads="1"/>
        </xdr:cNvSpPr>
      </xdr:nvSpPr>
      <xdr:spPr bwMode="auto">
        <a:xfrm>
          <a:off x="20300950" y="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162</xdr:row>
      <xdr:rowOff>120650</xdr:rowOff>
    </xdr:from>
    <xdr:to>
      <xdr:col>0</xdr:col>
      <xdr:colOff>2413000</xdr:colOff>
      <xdr:row>170</xdr:row>
      <xdr:rowOff>120650</xdr:rowOff>
    </xdr:to>
    <xdr:pic>
      <xdr:nvPicPr>
        <xdr:cNvPr id="50655" name="Picture 5">
          <a:extLst>
            <a:ext uri="{FF2B5EF4-FFF2-40B4-BE49-F238E27FC236}">
              <a16:creationId xmlns:a16="http://schemas.microsoft.com/office/drawing/2014/main" id="{900E0635-C4C6-2378-7329-08AF56F808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9900" y="24803100"/>
          <a:ext cx="1943100" cy="116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616796</xdr:colOff>
      <xdr:row>158</xdr:row>
      <xdr:rowOff>105833</xdr:rowOff>
    </xdr:from>
    <xdr:to>
      <xdr:col>0</xdr:col>
      <xdr:colOff>2373629</xdr:colOff>
      <xdr:row>160</xdr:row>
      <xdr:rowOff>109515</xdr:rowOff>
    </xdr:to>
    <xdr:sp macro="" textlink="">
      <xdr:nvSpPr>
        <xdr:cNvPr id="8" name="TextBox 7">
          <a:extLst>
            <a:ext uri="{FF2B5EF4-FFF2-40B4-BE49-F238E27FC236}">
              <a16:creationId xmlns:a16="http://schemas.microsoft.com/office/drawing/2014/main" id="{7DDD2B15-0FDD-C6E8-B4B3-A2409354449F}"/>
            </a:ext>
          </a:extLst>
        </xdr:cNvPr>
        <xdr:cNvSpPr txBox="1"/>
      </xdr:nvSpPr>
      <xdr:spPr>
        <a:xfrm>
          <a:off x="624416" y="35014958"/>
          <a:ext cx="1756833" cy="281781"/>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3</a:t>
          </a:r>
          <a:r>
            <a:rPr lang="en-US" sz="1100" b="1" u="sng" baseline="0">
              <a:solidFill>
                <a:schemeClr val="bg1"/>
              </a:solidFill>
              <a:effectLst/>
              <a:latin typeface="+mn-lt"/>
              <a:ea typeface="+mn-ea"/>
              <a:cs typeface="+mn-cs"/>
            </a:rPr>
            <a:t> Nov </a:t>
          </a:r>
          <a:r>
            <a:rPr lang="en-US" sz="1100" b="1" u="sng">
              <a:solidFill>
                <a:schemeClr val="bg1"/>
              </a:solidFill>
              <a:effectLst/>
              <a:latin typeface="+mn-lt"/>
              <a:ea typeface="+mn-ea"/>
              <a:cs typeface="+mn-cs"/>
            </a:rPr>
            <a:t>24</a:t>
          </a:r>
          <a:endParaRPr lang="th-TH" sz="1100">
            <a:solidFill>
              <a:schemeClr val="bg1"/>
            </a:solidFill>
          </a:endParaRPr>
        </a:p>
      </xdr:txBody>
    </xdr:sp>
    <xdr:clientData/>
  </xdr:twoCellAnchor>
  <xdr:twoCellAnchor editAs="oneCell">
    <xdr:from>
      <xdr:col>7</xdr:col>
      <xdr:colOff>692150</xdr:colOff>
      <xdr:row>1</xdr:row>
      <xdr:rowOff>0</xdr:rowOff>
    </xdr:from>
    <xdr:to>
      <xdr:col>8</xdr:col>
      <xdr:colOff>298451</xdr:colOff>
      <xdr:row>3</xdr:row>
      <xdr:rowOff>6350</xdr:rowOff>
    </xdr:to>
    <xdr:sp macro="" textlink="">
      <xdr:nvSpPr>
        <xdr:cNvPr id="50657" name="AutoShape 1" descr="Coming soon free icon">
          <a:extLst>
            <a:ext uri="{FF2B5EF4-FFF2-40B4-BE49-F238E27FC236}">
              <a16:creationId xmlns:a16="http://schemas.microsoft.com/office/drawing/2014/main" id="{60B42807-3979-C40D-F433-FB6393875E36}"/>
            </a:ext>
          </a:extLst>
        </xdr:cNvPr>
        <xdr:cNvSpPr>
          <a:spLocks noChangeAspect="1" noChangeArrowheads="1"/>
        </xdr:cNvSpPr>
      </xdr:nvSpPr>
      <xdr:spPr bwMode="auto">
        <a:xfrm>
          <a:off x="20300950" y="273050"/>
          <a:ext cx="3048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421821</xdr:colOff>
      <xdr:row>92</xdr:row>
      <xdr:rowOff>136070</xdr:rowOff>
    </xdr:from>
    <xdr:to>
      <xdr:col>0</xdr:col>
      <xdr:colOff>2260297</xdr:colOff>
      <xdr:row>94</xdr:row>
      <xdr:rowOff>134359</xdr:rowOff>
    </xdr:to>
    <xdr:sp macro="" textlink="">
      <xdr:nvSpPr>
        <xdr:cNvPr id="15" name="TextBox 14">
          <a:extLst>
            <a:ext uri="{FF2B5EF4-FFF2-40B4-BE49-F238E27FC236}">
              <a16:creationId xmlns:a16="http://schemas.microsoft.com/office/drawing/2014/main" id="{B0CD9BA5-FE74-A85A-6E62-88A2B4FB94A8}"/>
            </a:ext>
          </a:extLst>
        </xdr:cNvPr>
        <xdr:cNvSpPr txBox="1"/>
      </xdr:nvSpPr>
      <xdr:spPr>
        <a:xfrm>
          <a:off x="421821" y="15280820"/>
          <a:ext cx="1838476" cy="277586"/>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Apr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614589</xdr:colOff>
      <xdr:row>109</xdr:row>
      <xdr:rowOff>25762</xdr:rowOff>
    </xdr:from>
    <xdr:to>
      <xdr:col>0</xdr:col>
      <xdr:colOff>2445468</xdr:colOff>
      <xdr:row>111</xdr:row>
      <xdr:rowOff>2528</xdr:rowOff>
    </xdr:to>
    <xdr:sp macro="" textlink="">
      <xdr:nvSpPr>
        <xdr:cNvPr id="16" name="TextBox 15">
          <a:extLst>
            <a:ext uri="{FF2B5EF4-FFF2-40B4-BE49-F238E27FC236}">
              <a16:creationId xmlns:a16="http://schemas.microsoft.com/office/drawing/2014/main" id="{176DC9E4-6FA2-094C-810F-6807A438AC62}"/>
            </a:ext>
          </a:extLst>
        </xdr:cNvPr>
        <xdr:cNvSpPr txBox="1"/>
      </xdr:nvSpPr>
      <xdr:spPr>
        <a:xfrm>
          <a:off x="614589" y="17591767"/>
          <a:ext cx="1838476" cy="27758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Apr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655411</xdr:colOff>
      <xdr:row>126</xdr:row>
      <xdr:rowOff>136071</xdr:rowOff>
    </xdr:from>
    <xdr:to>
      <xdr:col>0</xdr:col>
      <xdr:colOff>2486290</xdr:colOff>
      <xdr:row>128</xdr:row>
      <xdr:rowOff>134360</xdr:rowOff>
    </xdr:to>
    <xdr:sp macro="" textlink="">
      <xdr:nvSpPr>
        <xdr:cNvPr id="17" name="TextBox 16">
          <a:extLst>
            <a:ext uri="{FF2B5EF4-FFF2-40B4-BE49-F238E27FC236}">
              <a16:creationId xmlns:a16="http://schemas.microsoft.com/office/drawing/2014/main" id="{2E7D9BE0-019C-D731-5BAC-8A2B3BD53A85}"/>
            </a:ext>
          </a:extLst>
        </xdr:cNvPr>
        <xdr:cNvSpPr txBox="1"/>
      </xdr:nvSpPr>
      <xdr:spPr>
        <a:xfrm>
          <a:off x="655411" y="20138571"/>
          <a:ext cx="1838476" cy="277586"/>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Apr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777058</xdr:colOff>
      <xdr:row>144</xdr:row>
      <xdr:rowOff>54428</xdr:rowOff>
    </xdr:from>
    <xdr:to>
      <xdr:col>0</xdr:col>
      <xdr:colOff>2609194</xdr:colOff>
      <xdr:row>146</xdr:row>
      <xdr:rowOff>46263</xdr:rowOff>
    </xdr:to>
    <xdr:sp macro="" textlink="">
      <xdr:nvSpPr>
        <xdr:cNvPr id="18" name="TextBox 17">
          <a:extLst>
            <a:ext uri="{FF2B5EF4-FFF2-40B4-BE49-F238E27FC236}">
              <a16:creationId xmlns:a16="http://schemas.microsoft.com/office/drawing/2014/main" id="{EF7BFF68-F914-CA2F-AC3F-DF7A2D1DDEDB}"/>
            </a:ext>
          </a:extLst>
        </xdr:cNvPr>
        <xdr:cNvSpPr txBox="1"/>
      </xdr:nvSpPr>
      <xdr:spPr>
        <a:xfrm>
          <a:off x="784678" y="22628678"/>
          <a:ext cx="1838476" cy="27758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11</a:t>
          </a:r>
          <a:r>
            <a:rPr lang="en-US" sz="1100" b="1" u="sng" baseline="0">
              <a:solidFill>
                <a:schemeClr val="bg1"/>
              </a:solidFill>
              <a:effectLst/>
              <a:latin typeface="+mn-lt"/>
              <a:ea typeface="+mn-ea"/>
              <a:cs typeface="+mn-cs"/>
            </a:rPr>
            <a:t> Apr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38100</xdr:colOff>
      <xdr:row>96</xdr:row>
      <xdr:rowOff>82550</xdr:rowOff>
    </xdr:from>
    <xdr:to>
      <xdr:col>0</xdr:col>
      <xdr:colOff>2311400</xdr:colOff>
      <xdr:row>101</xdr:row>
      <xdr:rowOff>76200</xdr:rowOff>
    </xdr:to>
    <xdr:pic>
      <xdr:nvPicPr>
        <xdr:cNvPr id="50662" name="Picture 18">
          <a:extLst>
            <a:ext uri="{FF2B5EF4-FFF2-40B4-BE49-F238E27FC236}">
              <a16:creationId xmlns:a16="http://schemas.microsoft.com/office/drawing/2014/main" id="{B8329FA9-6600-1E9F-F0B2-73500A0DBE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5125700"/>
          <a:ext cx="22733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508000</xdr:colOff>
      <xdr:row>111</xdr:row>
      <xdr:rowOff>139700</xdr:rowOff>
    </xdr:from>
    <xdr:to>
      <xdr:col>0</xdr:col>
      <xdr:colOff>2781300</xdr:colOff>
      <xdr:row>116</xdr:row>
      <xdr:rowOff>120650</xdr:rowOff>
    </xdr:to>
    <xdr:pic>
      <xdr:nvPicPr>
        <xdr:cNvPr id="50663" name="Picture 19">
          <a:extLst>
            <a:ext uri="{FF2B5EF4-FFF2-40B4-BE49-F238E27FC236}">
              <a16:creationId xmlns:a16="http://schemas.microsoft.com/office/drawing/2014/main" id="{3A9E4B82-8841-8760-ED8A-FFFE4E6CC7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8000" y="17373600"/>
          <a:ext cx="227330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749300</xdr:colOff>
      <xdr:row>146</xdr:row>
      <xdr:rowOff>120650</xdr:rowOff>
    </xdr:from>
    <xdr:to>
      <xdr:col>0</xdr:col>
      <xdr:colOff>2597150</xdr:colOff>
      <xdr:row>154</xdr:row>
      <xdr:rowOff>76200</xdr:rowOff>
    </xdr:to>
    <xdr:pic>
      <xdr:nvPicPr>
        <xdr:cNvPr id="50664" name="Picture 20">
          <a:extLst>
            <a:ext uri="{FF2B5EF4-FFF2-40B4-BE49-F238E27FC236}">
              <a16:creationId xmlns:a16="http://schemas.microsoft.com/office/drawing/2014/main" id="{516D9F78-0553-B6A0-1D06-9EB2525B06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9300" y="22466300"/>
          <a:ext cx="18478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615950</xdr:colOff>
      <xdr:row>129</xdr:row>
      <xdr:rowOff>31750</xdr:rowOff>
    </xdr:from>
    <xdr:to>
      <xdr:col>0</xdr:col>
      <xdr:colOff>2476500</xdr:colOff>
      <xdr:row>136</xdr:row>
      <xdr:rowOff>120650</xdr:rowOff>
    </xdr:to>
    <xdr:pic>
      <xdr:nvPicPr>
        <xdr:cNvPr id="50665" name="Picture 21">
          <a:extLst>
            <a:ext uri="{FF2B5EF4-FFF2-40B4-BE49-F238E27FC236}">
              <a16:creationId xmlns:a16="http://schemas.microsoft.com/office/drawing/2014/main" id="{206A0763-A49B-0F00-405D-5D9A469010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5950" y="19894550"/>
          <a:ext cx="1860550" cy="111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590096</xdr:colOff>
      <xdr:row>56</xdr:row>
      <xdr:rowOff>79374</xdr:rowOff>
    </xdr:from>
    <xdr:to>
      <xdr:col>0</xdr:col>
      <xdr:colOff>2413002</xdr:colOff>
      <xdr:row>58</xdr:row>
      <xdr:rowOff>47625</xdr:rowOff>
    </xdr:to>
    <xdr:sp macro="" textlink="">
      <xdr:nvSpPr>
        <xdr:cNvPr id="3" name="TextBox 2">
          <a:extLst>
            <a:ext uri="{FF2B5EF4-FFF2-40B4-BE49-F238E27FC236}">
              <a16:creationId xmlns:a16="http://schemas.microsoft.com/office/drawing/2014/main" id="{F2B72315-6F98-3B4E-4FA8-EDBD5F8F8E1B}"/>
            </a:ext>
          </a:extLst>
        </xdr:cNvPr>
        <xdr:cNvSpPr txBox="1"/>
      </xdr:nvSpPr>
      <xdr:spPr>
        <a:xfrm>
          <a:off x="596446" y="10080624"/>
          <a:ext cx="1816554" cy="254001"/>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5</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644071</xdr:colOff>
      <xdr:row>74</xdr:row>
      <xdr:rowOff>117928</xdr:rowOff>
    </xdr:from>
    <xdr:to>
      <xdr:col>0</xdr:col>
      <xdr:colOff>2484769</xdr:colOff>
      <xdr:row>76</xdr:row>
      <xdr:rowOff>102800</xdr:rowOff>
    </xdr:to>
    <xdr:sp macro="" textlink="">
      <xdr:nvSpPr>
        <xdr:cNvPr id="6" name="TextBox 5">
          <a:extLst>
            <a:ext uri="{FF2B5EF4-FFF2-40B4-BE49-F238E27FC236}">
              <a16:creationId xmlns:a16="http://schemas.microsoft.com/office/drawing/2014/main" id="{7E75B3C8-8CCA-B693-F201-C24105C374A5}"/>
            </a:ext>
          </a:extLst>
        </xdr:cNvPr>
        <xdr:cNvSpPr txBox="1"/>
      </xdr:nvSpPr>
      <xdr:spPr>
        <a:xfrm>
          <a:off x="644071" y="12690928"/>
          <a:ext cx="1848304" cy="263071"/>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5</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844550</xdr:colOff>
      <xdr:row>77</xdr:row>
      <xdr:rowOff>69850</xdr:rowOff>
    </xdr:from>
    <xdr:to>
      <xdr:col>0</xdr:col>
      <xdr:colOff>2146300</xdr:colOff>
      <xdr:row>84</xdr:row>
      <xdr:rowOff>6350</xdr:rowOff>
    </xdr:to>
    <xdr:pic>
      <xdr:nvPicPr>
        <xdr:cNvPr id="50668" name="Picture 8">
          <a:extLst>
            <a:ext uri="{FF2B5EF4-FFF2-40B4-BE49-F238E27FC236}">
              <a16:creationId xmlns:a16="http://schemas.microsoft.com/office/drawing/2014/main" id="{97EB6C3F-44D3-B527-8BCC-29DB312231E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4550" y="12338050"/>
          <a:ext cx="130175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800100</xdr:colOff>
      <xdr:row>59</xdr:row>
      <xdr:rowOff>114300</xdr:rowOff>
    </xdr:from>
    <xdr:to>
      <xdr:col>0</xdr:col>
      <xdr:colOff>2095500</xdr:colOff>
      <xdr:row>66</xdr:row>
      <xdr:rowOff>69850</xdr:rowOff>
    </xdr:to>
    <xdr:pic>
      <xdr:nvPicPr>
        <xdr:cNvPr id="50669" name="Picture 9">
          <a:extLst>
            <a:ext uri="{FF2B5EF4-FFF2-40B4-BE49-F238E27FC236}">
              <a16:creationId xmlns:a16="http://schemas.microsoft.com/office/drawing/2014/main" id="{DB0E50E9-EC67-DBAE-7F64-99ACD39549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00100" y="9753600"/>
          <a:ext cx="129540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306916</xdr:colOff>
      <xdr:row>180</xdr:row>
      <xdr:rowOff>78051</xdr:rowOff>
    </xdr:from>
    <xdr:to>
      <xdr:col>0</xdr:col>
      <xdr:colOff>2214562</xdr:colOff>
      <xdr:row>182</xdr:row>
      <xdr:rowOff>63499</xdr:rowOff>
    </xdr:to>
    <xdr:sp macro="" textlink="">
      <xdr:nvSpPr>
        <xdr:cNvPr id="7" name="TextBox 6">
          <a:extLst>
            <a:ext uri="{FF2B5EF4-FFF2-40B4-BE49-F238E27FC236}">
              <a16:creationId xmlns:a16="http://schemas.microsoft.com/office/drawing/2014/main" id="{5A5757A8-0BC0-1F0A-9778-29CD419FFA17}"/>
            </a:ext>
          </a:extLst>
        </xdr:cNvPr>
        <xdr:cNvSpPr txBox="1"/>
      </xdr:nvSpPr>
      <xdr:spPr>
        <a:xfrm>
          <a:off x="306916" y="37797051"/>
          <a:ext cx="1907646" cy="271198"/>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19</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449791</xdr:colOff>
      <xdr:row>197</xdr:row>
      <xdr:rowOff>113770</xdr:rowOff>
    </xdr:from>
    <xdr:to>
      <xdr:col>0</xdr:col>
      <xdr:colOff>2308555</xdr:colOff>
      <xdr:row>199</xdr:row>
      <xdr:rowOff>107008</xdr:rowOff>
    </xdr:to>
    <xdr:sp macro="" textlink="">
      <xdr:nvSpPr>
        <xdr:cNvPr id="9" name="TextBox 8">
          <a:extLst>
            <a:ext uri="{FF2B5EF4-FFF2-40B4-BE49-F238E27FC236}">
              <a16:creationId xmlns:a16="http://schemas.microsoft.com/office/drawing/2014/main" id="{4204B208-6FE9-E1D8-4A54-CA4D393A973F}"/>
            </a:ext>
          </a:extLst>
        </xdr:cNvPr>
        <xdr:cNvSpPr txBox="1"/>
      </xdr:nvSpPr>
      <xdr:spPr>
        <a:xfrm>
          <a:off x="449791" y="40261645"/>
          <a:ext cx="1860021" cy="271198"/>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19</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590284</xdr:colOff>
      <xdr:row>213</xdr:row>
      <xdr:rowOff>30426</xdr:rowOff>
    </xdr:from>
    <xdr:to>
      <xdr:col>0</xdr:col>
      <xdr:colOff>2413306</xdr:colOff>
      <xdr:row>215</xdr:row>
      <xdr:rowOff>15873</xdr:rowOff>
    </xdr:to>
    <xdr:sp macro="" textlink="">
      <xdr:nvSpPr>
        <xdr:cNvPr id="10" name="TextBox 9">
          <a:extLst>
            <a:ext uri="{FF2B5EF4-FFF2-40B4-BE49-F238E27FC236}">
              <a16:creationId xmlns:a16="http://schemas.microsoft.com/office/drawing/2014/main" id="{C06FCC40-42B8-897E-A370-44FA8F6C4D66}"/>
            </a:ext>
          </a:extLst>
        </xdr:cNvPr>
        <xdr:cNvSpPr txBox="1"/>
      </xdr:nvSpPr>
      <xdr:spPr>
        <a:xfrm>
          <a:off x="596634" y="42464301"/>
          <a:ext cx="1824303" cy="271197"/>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19</a:t>
          </a:r>
          <a:r>
            <a:rPr lang="en-US" sz="1100" b="1" u="sng" baseline="0">
              <a:solidFill>
                <a:schemeClr val="bg1"/>
              </a:solidFill>
              <a:effectLst/>
              <a:latin typeface="+mn-lt"/>
              <a:ea typeface="+mn-ea"/>
              <a:cs typeface="+mn-cs"/>
            </a:rPr>
            <a:t> Sep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806450</xdr:colOff>
      <xdr:row>215</xdr:row>
      <xdr:rowOff>31750</xdr:rowOff>
    </xdr:from>
    <xdr:to>
      <xdr:col>0</xdr:col>
      <xdr:colOff>2374900</xdr:colOff>
      <xdr:row>221</xdr:row>
      <xdr:rowOff>120650</xdr:rowOff>
    </xdr:to>
    <xdr:pic>
      <xdr:nvPicPr>
        <xdr:cNvPr id="50673" name="Picture 11">
          <a:extLst>
            <a:ext uri="{FF2B5EF4-FFF2-40B4-BE49-F238E27FC236}">
              <a16:creationId xmlns:a16="http://schemas.microsoft.com/office/drawing/2014/main" id="{F874B3DE-5668-E5AF-2E91-CAD1557877D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06450" y="32454850"/>
          <a:ext cx="1568450" cy="965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501650</xdr:colOff>
      <xdr:row>200</xdr:row>
      <xdr:rowOff>69850</xdr:rowOff>
    </xdr:from>
    <xdr:to>
      <xdr:col>0</xdr:col>
      <xdr:colOff>2755900</xdr:colOff>
      <xdr:row>205</xdr:row>
      <xdr:rowOff>63500</xdr:rowOff>
    </xdr:to>
    <xdr:pic>
      <xdr:nvPicPr>
        <xdr:cNvPr id="50674" name="Picture 19">
          <a:extLst>
            <a:ext uri="{FF2B5EF4-FFF2-40B4-BE49-F238E27FC236}">
              <a16:creationId xmlns:a16="http://schemas.microsoft.com/office/drawing/2014/main" id="{6CE6EFCA-9E5B-E2C9-43BF-0C05BE7F79C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01650" y="30302200"/>
          <a:ext cx="22542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412750</xdr:colOff>
      <xdr:row>183</xdr:row>
      <xdr:rowOff>31750</xdr:rowOff>
    </xdr:from>
    <xdr:to>
      <xdr:col>0</xdr:col>
      <xdr:colOff>2667000</xdr:colOff>
      <xdr:row>188</xdr:row>
      <xdr:rowOff>25400</xdr:rowOff>
    </xdr:to>
    <xdr:pic>
      <xdr:nvPicPr>
        <xdr:cNvPr id="50675" name="Picture 20">
          <a:extLst>
            <a:ext uri="{FF2B5EF4-FFF2-40B4-BE49-F238E27FC236}">
              <a16:creationId xmlns:a16="http://schemas.microsoft.com/office/drawing/2014/main" id="{AE630DB4-E191-2058-4C29-D0411B65C22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12750" y="27781250"/>
          <a:ext cx="22542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692150</xdr:colOff>
      <xdr:row>1</xdr:row>
      <xdr:rowOff>0</xdr:rowOff>
    </xdr:from>
    <xdr:to>
      <xdr:col>8</xdr:col>
      <xdr:colOff>298451</xdr:colOff>
      <xdr:row>3</xdr:row>
      <xdr:rowOff>6350</xdr:rowOff>
    </xdr:to>
    <xdr:sp macro="" textlink="">
      <xdr:nvSpPr>
        <xdr:cNvPr id="50676" name="AutoShape 1" descr="Coming soon free icon">
          <a:extLst>
            <a:ext uri="{FF2B5EF4-FFF2-40B4-BE49-F238E27FC236}">
              <a16:creationId xmlns:a16="http://schemas.microsoft.com/office/drawing/2014/main" id="{679273C9-C1DE-32B2-2EE3-78C6D5BBDC91}"/>
            </a:ext>
          </a:extLst>
        </xdr:cNvPr>
        <xdr:cNvSpPr>
          <a:spLocks noChangeAspect="1" noChangeArrowheads="1"/>
        </xdr:cNvSpPr>
      </xdr:nvSpPr>
      <xdr:spPr bwMode="auto">
        <a:xfrm>
          <a:off x="20300950" y="273050"/>
          <a:ext cx="3048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692150</xdr:colOff>
      <xdr:row>16</xdr:row>
      <xdr:rowOff>0</xdr:rowOff>
    </xdr:from>
    <xdr:to>
      <xdr:col>8</xdr:col>
      <xdr:colOff>298451</xdr:colOff>
      <xdr:row>16</xdr:row>
      <xdr:rowOff>298450</xdr:rowOff>
    </xdr:to>
    <xdr:sp macro="" textlink="">
      <xdr:nvSpPr>
        <xdr:cNvPr id="50677" name="AutoShape 1" descr="Coming soon free icon">
          <a:extLst>
            <a:ext uri="{FF2B5EF4-FFF2-40B4-BE49-F238E27FC236}">
              <a16:creationId xmlns:a16="http://schemas.microsoft.com/office/drawing/2014/main" id="{5288F670-819C-E156-B7AC-919E65694CA7}"/>
            </a:ext>
          </a:extLst>
        </xdr:cNvPr>
        <xdr:cNvSpPr>
          <a:spLocks noChangeAspect="1" noChangeArrowheads="1"/>
        </xdr:cNvSpPr>
      </xdr:nvSpPr>
      <xdr:spPr bwMode="auto">
        <a:xfrm>
          <a:off x="20300950" y="2463800"/>
          <a:ext cx="3048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692150</xdr:colOff>
      <xdr:row>16</xdr:row>
      <xdr:rowOff>0</xdr:rowOff>
    </xdr:from>
    <xdr:to>
      <xdr:col>8</xdr:col>
      <xdr:colOff>298451</xdr:colOff>
      <xdr:row>16</xdr:row>
      <xdr:rowOff>298450</xdr:rowOff>
    </xdr:to>
    <xdr:sp macro="" textlink="">
      <xdr:nvSpPr>
        <xdr:cNvPr id="50678" name="AutoShape 1" descr="Coming soon free icon">
          <a:extLst>
            <a:ext uri="{FF2B5EF4-FFF2-40B4-BE49-F238E27FC236}">
              <a16:creationId xmlns:a16="http://schemas.microsoft.com/office/drawing/2014/main" id="{F88D2676-1AA4-BC2C-73AD-C1888DA2FCA7}"/>
            </a:ext>
          </a:extLst>
        </xdr:cNvPr>
        <xdr:cNvSpPr>
          <a:spLocks noChangeAspect="1" noChangeArrowheads="1"/>
        </xdr:cNvSpPr>
      </xdr:nvSpPr>
      <xdr:spPr bwMode="auto">
        <a:xfrm>
          <a:off x="20300950" y="2463800"/>
          <a:ext cx="3048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692150</xdr:colOff>
      <xdr:row>32</xdr:row>
      <xdr:rowOff>0</xdr:rowOff>
    </xdr:from>
    <xdr:to>
      <xdr:col>8</xdr:col>
      <xdr:colOff>298451</xdr:colOff>
      <xdr:row>32</xdr:row>
      <xdr:rowOff>298450</xdr:rowOff>
    </xdr:to>
    <xdr:sp macro="" textlink="">
      <xdr:nvSpPr>
        <xdr:cNvPr id="50679" name="AutoShape 1" descr="Coming soon free icon">
          <a:extLst>
            <a:ext uri="{FF2B5EF4-FFF2-40B4-BE49-F238E27FC236}">
              <a16:creationId xmlns:a16="http://schemas.microsoft.com/office/drawing/2014/main" id="{858AF04F-1A5C-68E7-5FCA-F390968B1C83}"/>
            </a:ext>
          </a:extLst>
        </xdr:cNvPr>
        <xdr:cNvSpPr>
          <a:spLocks noChangeAspect="1" noChangeArrowheads="1"/>
        </xdr:cNvSpPr>
      </xdr:nvSpPr>
      <xdr:spPr bwMode="auto">
        <a:xfrm>
          <a:off x="20300950" y="5099050"/>
          <a:ext cx="3048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692150</xdr:colOff>
      <xdr:row>48</xdr:row>
      <xdr:rowOff>0</xdr:rowOff>
    </xdr:from>
    <xdr:to>
      <xdr:col>8</xdr:col>
      <xdr:colOff>298451</xdr:colOff>
      <xdr:row>48</xdr:row>
      <xdr:rowOff>298450</xdr:rowOff>
    </xdr:to>
    <xdr:sp macro="" textlink="">
      <xdr:nvSpPr>
        <xdr:cNvPr id="50680" name="AutoShape 1" descr="Coming soon free icon">
          <a:extLst>
            <a:ext uri="{FF2B5EF4-FFF2-40B4-BE49-F238E27FC236}">
              <a16:creationId xmlns:a16="http://schemas.microsoft.com/office/drawing/2014/main" id="{0E0DA9DC-51C9-FBF9-D1E8-A45FB2AF5C0C}"/>
            </a:ext>
          </a:extLst>
        </xdr:cNvPr>
        <xdr:cNvSpPr>
          <a:spLocks noChangeAspect="1" noChangeArrowheads="1"/>
        </xdr:cNvSpPr>
      </xdr:nvSpPr>
      <xdr:spPr bwMode="auto">
        <a:xfrm>
          <a:off x="20300950" y="7734300"/>
          <a:ext cx="3048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685800</xdr:colOff>
      <xdr:row>42</xdr:row>
      <xdr:rowOff>31750</xdr:rowOff>
    </xdr:from>
    <xdr:to>
      <xdr:col>0</xdr:col>
      <xdr:colOff>2241550</xdr:colOff>
      <xdr:row>48</xdr:row>
      <xdr:rowOff>311150</xdr:rowOff>
    </xdr:to>
    <xdr:pic>
      <xdr:nvPicPr>
        <xdr:cNvPr id="50681" name="Picture 23">
          <a:extLst>
            <a:ext uri="{FF2B5EF4-FFF2-40B4-BE49-F238E27FC236}">
              <a16:creationId xmlns:a16="http://schemas.microsoft.com/office/drawing/2014/main" id="{DC6727DE-A91C-8AB0-72A2-8A5D987F1A84}"/>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6889750"/>
          <a:ext cx="1555750" cy="115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604837</xdr:colOff>
      <xdr:row>40</xdr:row>
      <xdr:rowOff>31771</xdr:rowOff>
    </xdr:from>
    <xdr:to>
      <xdr:col>0</xdr:col>
      <xdr:colOff>2446405</xdr:colOff>
      <xdr:row>41</xdr:row>
      <xdr:rowOff>124491</xdr:rowOff>
    </xdr:to>
    <xdr:sp macro="" textlink="">
      <xdr:nvSpPr>
        <xdr:cNvPr id="25" name="TextBox 24">
          <a:extLst>
            <a:ext uri="{FF2B5EF4-FFF2-40B4-BE49-F238E27FC236}">
              <a16:creationId xmlns:a16="http://schemas.microsoft.com/office/drawing/2014/main" id="{9340D572-2C11-17F7-F518-1EC4F05D722B}"/>
            </a:ext>
          </a:extLst>
        </xdr:cNvPr>
        <xdr:cNvSpPr txBox="1"/>
      </xdr:nvSpPr>
      <xdr:spPr>
        <a:xfrm>
          <a:off x="604837" y="15200651"/>
          <a:ext cx="1841568" cy="243342"/>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16</a:t>
          </a:r>
          <a:r>
            <a:rPr lang="en-US" sz="1100" b="1" u="sng" baseline="0">
              <a:solidFill>
                <a:schemeClr val="bg1"/>
              </a:solidFill>
              <a:effectLst/>
              <a:latin typeface="+mn-lt"/>
              <a:ea typeface="+mn-ea"/>
              <a:cs typeface="+mn-cs"/>
            </a:rPr>
            <a:t> Oct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xdr:from>
      <xdr:col>0</xdr:col>
      <xdr:colOff>343959</xdr:colOff>
      <xdr:row>8</xdr:row>
      <xdr:rowOff>135012</xdr:rowOff>
    </xdr:from>
    <xdr:to>
      <xdr:col>0</xdr:col>
      <xdr:colOff>2185527</xdr:colOff>
      <xdr:row>10</xdr:row>
      <xdr:rowOff>100249</xdr:rowOff>
    </xdr:to>
    <xdr:sp macro="" textlink="">
      <xdr:nvSpPr>
        <xdr:cNvPr id="26" name="TextBox 25">
          <a:extLst>
            <a:ext uri="{FF2B5EF4-FFF2-40B4-BE49-F238E27FC236}">
              <a16:creationId xmlns:a16="http://schemas.microsoft.com/office/drawing/2014/main" id="{43CE6051-742D-ECC4-6ABD-0A4F3DB782A1}"/>
            </a:ext>
          </a:extLst>
        </xdr:cNvPr>
        <xdr:cNvSpPr txBox="1"/>
      </xdr:nvSpPr>
      <xdr:spPr>
        <a:xfrm>
          <a:off x="343959" y="10136262"/>
          <a:ext cx="1841568" cy="243342"/>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16</a:t>
          </a:r>
          <a:r>
            <a:rPr lang="en-US" sz="1100" b="1" u="sng" baseline="0">
              <a:solidFill>
                <a:schemeClr val="bg1"/>
              </a:solidFill>
              <a:effectLst/>
              <a:latin typeface="+mn-lt"/>
              <a:ea typeface="+mn-ea"/>
              <a:cs typeface="+mn-cs"/>
            </a:rPr>
            <a:t> Oct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twoCellAnchor editAs="oneCell">
    <xdr:from>
      <xdr:col>0</xdr:col>
      <xdr:colOff>0</xdr:colOff>
      <xdr:row>34</xdr:row>
      <xdr:rowOff>69850</xdr:rowOff>
    </xdr:from>
    <xdr:to>
      <xdr:col>0</xdr:col>
      <xdr:colOff>1479550</xdr:colOff>
      <xdr:row>40</xdr:row>
      <xdr:rowOff>101600</xdr:rowOff>
    </xdr:to>
    <xdr:pic>
      <xdr:nvPicPr>
        <xdr:cNvPr id="50684" name="Picture 26">
          <a:extLst>
            <a:ext uri="{FF2B5EF4-FFF2-40B4-BE49-F238E27FC236}">
              <a16:creationId xmlns:a16="http://schemas.microsoft.com/office/drawing/2014/main" id="{52C47946-E8EF-347D-AEE0-E8ADF778557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5759450"/>
          <a:ext cx="1479550" cy="90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18</xdr:row>
      <xdr:rowOff>38100</xdr:rowOff>
    </xdr:from>
    <xdr:to>
      <xdr:col>0</xdr:col>
      <xdr:colOff>1498600</xdr:colOff>
      <xdr:row>24</xdr:row>
      <xdr:rowOff>69850</xdr:rowOff>
    </xdr:to>
    <xdr:pic>
      <xdr:nvPicPr>
        <xdr:cNvPr id="50685" name="Picture 27">
          <a:extLst>
            <a:ext uri="{FF2B5EF4-FFF2-40B4-BE49-F238E27FC236}">
              <a16:creationId xmlns:a16="http://schemas.microsoft.com/office/drawing/2014/main" id="{3164CD46-49DD-B443-7D0E-A66E3D1AEA5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1750" y="3092450"/>
          <a:ext cx="1466850" cy="90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25400</xdr:colOff>
      <xdr:row>2</xdr:row>
      <xdr:rowOff>25400</xdr:rowOff>
    </xdr:from>
    <xdr:to>
      <xdr:col>0</xdr:col>
      <xdr:colOff>1492250</xdr:colOff>
      <xdr:row>8</xdr:row>
      <xdr:rowOff>44450</xdr:rowOff>
    </xdr:to>
    <xdr:pic>
      <xdr:nvPicPr>
        <xdr:cNvPr id="50686" name="Picture 29">
          <a:extLst>
            <a:ext uri="{FF2B5EF4-FFF2-40B4-BE49-F238E27FC236}">
              <a16:creationId xmlns:a16="http://schemas.microsoft.com/office/drawing/2014/main" id="{3DB4D0EE-C5A5-054F-9677-C4BCB199D9F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5400" y="444500"/>
          <a:ext cx="14668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11</xdr:row>
      <xdr:rowOff>76200</xdr:rowOff>
    </xdr:from>
    <xdr:to>
      <xdr:col>0</xdr:col>
      <xdr:colOff>1790700</xdr:colOff>
      <xdr:row>16</xdr:row>
      <xdr:rowOff>374650</xdr:rowOff>
    </xdr:to>
    <xdr:pic>
      <xdr:nvPicPr>
        <xdr:cNvPr id="50687" name="Picture 30">
          <a:extLst>
            <a:ext uri="{FF2B5EF4-FFF2-40B4-BE49-F238E27FC236}">
              <a16:creationId xmlns:a16="http://schemas.microsoft.com/office/drawing/2014/main" id="{2C8A2D50-C6D4-4C11-FF93-DE0DAA4CE30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71500" y="1809750"/>
          <a:ext cx="12192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622300</xdr:colOff>
      <xdr:row>26</xdr:row>
      <xdr:rowOff>101600</xdr:rowOff>
    </xdr:from>
    <xdr:to>
      <xdr:col>0</xdr:col>
      <xdr:colOff>2178050</xdr:colOff>
      <xdr:row>32</xdr:row>
      <xdr:rowOff>381000</xdr:rowOff>
    </xdr:to>
    <xdr:pic>
      <xdr:nvPicPr>
        <xdr:cNvPr id="50688" name="Picture 31">
          <a:extLst>
            <a:ext uri="{FF2B5EF4-FFF2-40B4-BE49-F238E27FC236}">
              <a16:creationId xmlns:a16="http://schemas.microsoft.com/office/drawing/2014/main" id="{2CA314B1-DC5A-D59E-7B66-55656F017586}"/>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2300" y="4324350"/>
          <a:ext cx="1555750" cy="115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527844</xdr:colOff>
      <xdr:row>24</xdr:row>
      <xdr:rowOff>14627</xdr:rowOff>
    </xdr:from>
    <xdr:to>
      <xdr:col>0</xdr:col>
      <xdr:colOff>2369412</xdr:colOff>
      <xdr:row>25</xdr:row>
      <xdr:rowOff>115094</xdr:rowOff>
    </xdr:to>
    <xdr:sp macro="" textlink="">
      <xdr:nvSpPr>
        <xdr:cNvPr id="33" name="TextBox 32">
          <a:extLst>
            <a:ext uri="{FF2B5EF4-FFF2-40B4-BE49-F238E27FC236}">
              <a16:creationId xmlns:a16="http://schemas.microsoft.com/office/drawing/2014/main" id="{F8F05EA1-EF85-D550-A3EB-030CE66B6062}"/>
            </a:ext>
          </a:extLst>
        </xdr:cNvPr>
        <xdr:cNvSpPr txBox="1"/>
      </xdr:nvSpPr>
      <xdr:spPr>
        <a:xfrm>
          <a:off x="527844" y="12603502"/>
          <a:ext cx="1841568" cy="243342"/>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bg1"/>
              </a:solidFill>
              <a:effectLst/>
              <a:latin typeface="+mn-lt"/>
              <a:ea typeface="+mn-ea"/>
              <a:cs typeface="+mn-cs"/>
            </a:rPr>
            <a:t>Official launch on 16</a:t>
          </a:r>
          <a:r>
            <a:rPr lang="en-US" sz="1100" b="1" u="sng" baseline="0">
              <a:solidFill>
                <a:schemeClr val="bg1"/>
              </a:solidFill>
              <a:effectLst/>
              <a:latin typeface="+mn-lt"/>
              <a:ea typeface="+mn-ea"/>
              <a:cs typeface="+mn-cs"/>
            </a:rPr>
            <a:t> Oct </a:t>
          </a:r>
          <a:r>
            <a:rPr lang="en-US" sz="1100" b="1" u="sng">
              <a:solidFill>
                <a:schemeClr val="bg1"/>
              </a:solidFill>
              <a:effectLst/>
              <a:latin typeface="+mn-lt"/>
              <a:ea typeface="+mn-ea"/>
              <a:cs typeface="+mn-cs"/>
            </a:rPr>
            <a:t>25</a:t>
          </a:r>
          <a:endParaRPr lang="th-TH" sz="11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1390650</xdr:colOff>
      <xdr:row>4</xdr:row>
      <xdr:rowOff>63500</xdr:rowOff>
    </xdr:from>
    <xdr:to>
      <xdr:col>2</xdr:col>
      <xdr:colOff>3035300</xdr:colOff>
      <xdr:row>4</xdr:row>
      <xdr:rowOff>908050</xdr:rowOff>
    </xdr:to>
    <xdr:pic>
      <xdr:nvPicPr>
        <xdr:cNvPr id="52901" name="Picture 1">
          <a:extLst>
            <a:ext uri="{FF2B5EF4-FFF2-40B4-BE49-F238E27FC236}">
              <a16:creationId xmlns:a16="http://schemas.microsoft.com/office/drawing/2014/main" id="{E5A5A353-25F5-82CD-3D71-50CDED9866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5700" y="3079750"/>
          <a:ext cx="1644650" cy="84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1619250</xdr:colOff>
      <xdr:row>4</xdr:row>
      <xdr:rowOff>76200</xdr:rowOff>
    </xdr:from>
    <xdr:to>
      <xdr:col>3</xdr:col>
      <xdr:colOff>3067050</xdr:colOff>
      <xdr:row>4</xdr:row>
      <xdr:rowOff>844550</xdr:rowOff>
    </xdr:to>
    <xdr:pic>
      <xdr:nvPicPr>
        <xdr:cNvPr id="52902" name="Picture 2">
          <a:extLst>
            <a:ext uri="{FF2B5EF4-FFF2-40B4-BE49-F238E27FC236}">
              <a16:creationId xmlns:a16="http://schemas.microsoft.com/office/drawing/2014/main" id="{F4092A90-4D96-D738-C9E6-D0B6357B9B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63150" y="3092450"/>
          <a:ext cx="144780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1689100</xdr:colOff>
      <xdr:row>4</xdr:row>
      <xdr:rowOff>69850</xdr:rowOff>
    </xdr:from>
    <xdr:to>
      <xdr:col>5</xdr:col>
      <xdr:colOff>3060700</xdr:colOff>
      <xdr:row>4</xdr:row>
      <xdr:rowOff>825500</xdr:rowOff>
    </xdr:to>
    <xdr:pic>
      <xdr:nvPicPr>
        <xdr:cNvPr id="52903" name="Picture 3">
          <a:extLst>
            <a:ext uri="{FF2B5EF4-FFF2-40B4-BE49-F238E27FC236}">
              <a16:creationId xmlns:a16="http://schemas.microsoft.com/office/drawing/2014/main" id="{6D8A82D3-3418-A527-54A7-F718393DD0E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75450" y="3086100"/>
          <a:ext cx="1371600" cy="75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2457450</xdr:colOff>
      <xdr:row>4</xdr:row>
      <xdr:rowOff>38100</xdr:rowOff>
    </xdr:from>
    <xdr:to>
      <xdr:col>7</xdr:col>
      <xdr:colOff>3854450</xdr:colOff>
      <xdr:row>4</xdr:row>
      <xdr:rowOff>812800</xdr:rowOff>
    </xdr:to>
    <xdr:pic>
      <xdr:nvPicPr>
        <xdr:cNvPr id="52904" name="Picture 4">
          <a:extLst>
            <a:ext uri="{FF2B5EF4-FFF2-40B4-BE49-F238E27FC236}">
              <a16:creationId xmlns:a16="http://schemas.microsoft.com/office/drawing/2014/main" id="{10ABC2D9-618F-839D-D651-FA3F902A3C0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343600" y="3054350"/>
          <a:ext cx="139700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1943100</xdr:colOff>
      <xdr:row>4</xdr:row>
      <xdr:rowOff>69850</xdr:rowOff>
    </xdr:from>
    <xdr:to>
      <xdr:col>6</xdr:col>
      <xdr:colOff>4191000</xdr:colOff>
      <xdr:row>4</xdr:row>
      <xdr:rowOff>914400</xdr:rowOff>
    </xdr:to>
    <xdr:pic>
      <xdr:nvPicPr>
        <xdr:cNvPr id="52905" name="Picture 5">
          <a:extLst>
            <a:ext uri="{FF2B5EF4-FFF2-40B4-BE49-F238E27FC236}">
              <a16:creationId xmlns:a16="http://schemas.microsoft.com/office/drawing/2014/main" id="{380D8DE8-43E2-9547-B40A-264368A63A8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74500" y="3086100"/>
          <a:ext cx="2247900" cy="84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4</xdr:row>
      <xdr:rowOff>12700</xdr:rowOff>
    </xdr:from>
    <xdr:to>
      <xdr:col>4</xdr:col>
      <xdr:colOff>2787650</xdr:colOff>
      <xdr:row>4</xdr:row>
      <xdr:rowOff>876300</xdr:rowOff>
    </xdr:to>
    <xdr:pic>
      <xdr:nvPicPr>
        <xdr:cNvPr id="52906" name="Picture 6">
          <a:extLst>
            <a:ext uri="{FF2B5EF4-FFF2-40B4-BE49-F238E27FC236}">
              <a16:creationId xmlns:a16="http://schemas.microsoft.com/office/drawing/2014/main" id="{D71A6E77-7D8E-E5D7-EE26-6E7B27594B0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814550" y="3028950"/>
          <a:ext cx="103505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1790700</xdr:colOff>
      <xdr:row>4</xdr:row>
      <xdr:rowOff>82550</xdr:rowOff>
    </xdr:from>
    <xdr:to>
      <xdr:col>8</xdr:col>
      <xdr:colOff>3194050</xdr:colOff>
      <xdr:row>4</xdr:row>
      <xdr:rowOff>850900</xdr:rowOff>
    </xdr:to>
    <xdr:pic>
      <xdr:nvPicPr>
        <xdr:cNvPr id="52907" name="Picture 7">
          <a:extLst>
            <a:ext uri="{FF2B5EF4-FFF2-40B4-BE49-F238E27FC236}">
              <a16:creationId xmlns:a16="http://schemas.microsoft.com/office/drawing/2014/main" id="{8286EFF5-9D09-162B-6BDA-BC7067A456C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931600" y="3098800"/>
          <a:ext cx="140335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1924050</xdr:colOff>
      <xdr:row>4</xdr:row>
      <xdr:rowOff>44450</xdr:rowOff>
    </xdr:from>
    <xdr:to>
      <xdr:col>9</xdr:col>
      <xdr:colOff>3181350</xdr:colOff>
      <xdr:row>4</xdr:row>
      <xdr:rowOff>882650</xdr:rowOff>
    </xdr:to>
    <xdr:pic>
      <xdr:nvPicPr>
        <xdr:cNvPr id="52908" name="Picture 8">
          <a:extLst>
            <a:ext uri="{FF2B5EF4-FFF2-40B4-BE49-F238E27FC236}">
              <a16:creationId xmlns:a16="http://schemas.microsoft.com/office/drawing/2014/main" id="{B014393C-9231-0A55-9E44-FBCEAF47DF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1910000" y="3060700"/>
          <a:ext cx="12573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1174750</xdr:colOff>
      <xdr:row>4</xdr:row>
      <xdr:rowOff>101600</xdr:rowOff>
    </xdr:from>
    <xdr:to>
      <xdr:col>10</xdr:col>
      <xdr:colOff>3505200</xdr:colOff>
      <xdr:row>4</xdr:row>
      <xdr:rowOff>857250</xdr:rowOff>
    </xdr:to>
    <xdr:grpSp>
      <xdr:nvGrpSpPr>
        <xdr:cNvPr id="52909" name="Group 9">
          <a:extLst>
            <a:ext uri="{FF2B5EF4-FFF2-40B4-BE49-F238E27FC236}">
              <a16:creationId xmlns:a16="http://schemas.microsoft.com/office/drawing/2014/main" id="{6408A6C5-761C-C302-DF2D-7BD5571C6E02}"/>
            </a:ext>
          </a:extLst>
        </xdr:cNvPr>
        <xdr:cNvGrpSpPr>
          <a:grpSpLocks/>
        </xdr:cNvGrpSpPr>
      </xdr:nvGrpSpPr>
      <xdr:grpSpPr bwMode="auto">
        <a:xfrm>
          <a:off x="45969464" y="3512457"/>
          <a:ext cx="2330450" cy="755650"/>
          <a:chOff x="3371850" y="426720"/>
          <a:chExt cx="3950970" cy="1112520"/>
        </a:xfrm>
      </xdr:grpSpPr>
      <xdr:pic>
        <xdr:nvPicPr>
          <xdr:cNvPr id="52996" name="Picture 10">
            <a:extLst>
              <a:ext uri="{FF2B5EF4-FFF2-40B4-BE49-F238E27FC236}">
                <a16:creationId xmlns:a16="http://schemas.microsoft.com/office/drawing/2014/main" id="{C011B62C-CD51-B5A7-04C5-9BD2C688861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265420" y="449580"/>
            <a:ext cx="108966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7" name="Picture 11">
            <a:extLst>
              <a:ext uri="{FF2B5EF4-FFF2-40B4-BE49-F238E27FC236}">
                <a16:creationId xmlns:a16="http://schemas.microsoft.com/office/drawing/2014/main" id="{BE966395-C5EA-79E2-46C3-049F3E30779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35780" y="449580"/>
            <a:ext cx="1082040" cy="108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8" name="Picture 12">
            <a:extLst>
              <a:ext uri="{FF2B5EF4-FFF2-40B4-BE49-F238E27FC236}">
                <a16:creationId xmlns:a16="http://schemas.microsoft.com/office/drawing/2014/main" id="{C38FE34B-3EBA-5E1F-CD69-D8D2D800C76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371850" y="449580"/>
            <a:ext cx="1082040" cy="108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9" name="Picture 13">
            <a:extLst>
              <a:ext uri="{FF2B5EF4-FFF2-40B4-BE49-F238E27FC236}">
                <a16:creationId xmlns:a16="http://schemas.microsoft.com/office/drawing/2014/main" id="{72271A67-E2FE-ADC3-D807-92C2E5C948F5}"/>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17920" y="426720"/>
            <a:ext cx="11049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11</xdr:col>
      <xdr:colOff>1371600</xdr:colOff>
      <xdr:row>4</xdr:row>
      <xdr:rowOff>76200</xdr:rowOff>
    </xdr:from>
    <xdr:to>
      <xdr:col>11</xdr:col>
      <xdr:colOff>3251200</xdr:colOff>
      <xdr:row>4</xdr:row>
      <xdr:rowOff>869950</xdr:rowOff>
    </xdr:to>
    <xdr:pic>
      <xdr:nvPicPr>
        <xdr:cNvPr id="52910" name="Picture 14">
          <a:extLst>
            <a:ext uri="{FF2B5EF4-FFF2-40B4-BE49-F238E27FC236}">
              <a16:creationId xmlns:a16="http://schemas.microsoft.com/office/drawing/2014/main" id="{8482BAAE-282B-0035-12B3-D7371EE97945}"/>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0920650" y="3092450"/>
          <a:ext cx="1879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1301750</xdr:colOff>
      <xdr:row>4</xdr:row>
      <xdr:rowOff>44450</xdr:rowOff>
    </xdr:from>
    <xdr:to>
      <xdr:col>12</xdr:col>
      <xdr:colOff>3206750</xdr:colOff>
      <xdr:row>4</xdr:row>
      <xdr:rowOff>920750</xdr:rowOff>
    </xdr:to>
    <xdr:pic>
      <xdr:nvPicPr>
        <xdr:cNvPr id="52911" name="Picture 15">
          <a:extLst>
            <a:ext uri="{FF2B5EF4-FFF2-40B4-BE49-F238E27FC236}">
              <a16:creationId xmlns:a16="http://schemas.microsoft.com/office/drawing/2014/main" id="{3554FB1F-8549-754C-C63F-E6FC989F4FB9}"/>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206900" y="3060700"/>
          <a:ext cx="1905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1257300</xdr:colOff>
      <xdr:row>4</xdr:row>
      <xdr:rowOff>69850</xdr:rowOff>
    </xdr:from>
    <xdr:to>
      <xdr:col>13</xdr:col>
      <xdr:colOff>3149600</xdr:colOff>
      <xdr:row>5</xdr:row>
      <xdr:rowOff>0</xdr:rowOff>
    </xdr:to>
    <xdr:pic>
      <xdr:nvPicPr>
        <xdr:cNvPr id="52912" name="Picture 16">
          <a:extLst>
            <a:ext uri="{FF2B5EF4-FFF2-40B4-BE49-F238E27FC236}">
              <a16:creationId xmlns:a16="http://schemas.microsoft.com/office/drawing/2014/main" id="{5C66A6C2-089E-B9D5-AF71-F8A9F2CC0546}"/>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9518550" y="3086100"/>
          <a:ext cx="1892300" cy="869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1930400</xdr:colOff>
      <xdr:row>4</xdr:row>
      <xdr:rowOff>82550</xdr:rowOff>
    </xdr:from>
    <xdr:to>
      <xdr:col>14</xdr:col>
      <xdr:colOff>3689350</xdr:colOff>
      <xdr:row>4</xdr:row>
      <xdr:rowOff>857250</xdr:rowOff>
    </xdr:to>
    <xdr:grpSp>
      <xdr:nvGrpSpPr>
        <xdr:cNvPr id="52913" name="Group 17">
          <a:extLst>
            <a:ext uri="{FF2B5EF4-FFF2-40B4-BE49-F238E27FC236}">
              <a16:creationId xmlns:a16="http://schemas.microsoft.com/office/drawing/2014/main" id="{B673E3CB-8BC2-F9BE-1BCA-5283D416E082}"/>
            </a:ext>
          </a:extLst>
        </xdr:cNvPr>
        <xdr:cNvGrpSpPr>
          <a:grpSpLocks/>
        </xdr:cNvGrpSpPr>
      </xdr:nvGrpSpPr>
      <xdr:grpSpPr bwMode="auto">
        <a:xfrm>
          <a:off x="64505114" y="3493407"/>
          <a:ext cx="1758950" cy="774700"/>
          <a:chOff x="2350218" y="1641556"/>
          <a:chExt cx="3044742" cy="1452164"/>
        </a:xfrm>
      </xdr:grpSpPr>
      <xdr:pic>
        <xdr:nvPicPr>
          <xdr:cNvPr id="52992" name="Picture 18">
            <a:extLst>
              <a:ext uri="{FF2B5EF4-FFF2-40B4-BE49-F238E27FC236}">
                <a16:creationId xmlns:a16="http://schemas.microsoft.com/office/drawing/2014/main" id="{68C0C526-FD3C-E244-B41A-FE6871DC46A2}"/>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rcRect l="34192" t="2107" r="33841" b="2693"/>
          <a:stretch>
            <a:fillRect/>
          </a:stretch>
        </xdr:blipFill>
        <xdr:spPr bwMode="auto">
          <a:xfrm flipH="1">
            <a:off x="2350218" y="1662882"/>
            <a:ext cx="713022" cy="1415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3" name="Picture 19">
            <a:extLst>
              <a:ext uri="{FF2B5EF4-FFF2-40B4-BE49-F238E27FC236}">
                <a16:creationId xmlns:a16="http://schemas.microsoft.com/office/drawing/2014/main" id="{F518F74B-AC70-73BE-115C-0F71C54DE90E}"/>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l="33878" t="2866" r="34271" b="1935"/>
          <a:stretch>
            <a:fillRect/>
          </a:stretch>
        </xdr:blipFill>
        <xdr:spPr bwMode="auto">
          <a:xfrm flipH="1">
            <a:off x="3069110" y="1678124"/>
            <a:ext cx="710410" cy="14155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4" name="Picture 20">
            <a:extLst>
              <a:ext uri="{FF2B5EF4-FFF2-40B4-BE49-F238E27FC236}">
                <a16:creationId xmlns:a16="http://schemas.microsoft.com/office/drawing/2014/main" id="{DEB1E321-5500-FDEB-EFDB-5300481236AC}"/>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l="34267" t="462" r="34119" b="1880"/>
          <a:stretch>
            <a:fillRect/>
          </a:stretch>
        </xdr:blipFill>
        <xdr:spPr bwMode="auto">
          <a:xfrm flipH="1">
            <a:off x="3775373" y="1641556"/>
            <a:ext cx="705187" cy="1452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5" name="Picture 21">
            <a:extLst>
              <a:ext uri="{FF2B5EF4-FFF2-40B4-BE49-F238E27FC236}">
                <a16:creationId xmlns:a16="http://schemas.microsoft.com/office/drawing/2014/main" id="{34438BB9-FEA0-F285-1C68-85FD1B5B917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33482" t="1396" r="33379" b="2000"/>
          <a:stretch>
            <a:fillRect/>
          </a:stretch>
        </xdr:blipFill>
        <xdr:spPr bwMode="auto">
          <a:xfrm flipH="1">
            <a:off x="4655820" y="1657228"/>
            <a:ext cx="739140" cy="1436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16</xdr:col>
      <xdr:colOff>1625600</xdr:colOff>
      <xdr:row>4</xdr:row>
      <xdr:rowOff>82550</xdr:rowOff>
    </xdr:from>
    <xdr:to>
      <xdr:col>16</xdr:col>
      <xdr:colOff>3308350</xdr:colOff>
      <xdr:row>4</xdr:row>
      <xdr:rowOff>857250</xdr:rowOff>
    </xdr:to>
    <xdr:grpSp>
      <xdr:nvGrpSpPr>
        <xdr:cNvPr id="52914" name="Group 22">
          <a:extLst>
            <a:ext uri="{FF2B5EF4-FFF2-40B4-BE49-F238E27FC236}">
              <a16:creationId xmlns:a16="http://schemas.microsoft.com/office/drawing/2014/main" id="{81C458BD-7C20-E83D-B7A8-36EC89FB3817}"/>
            </a:ext>
          </a:extLst>
        </xdr:cNvPr>
        <xdr:cNvGrpSpPr>
          <a:grpSpLocks/>
        </xdr:cNvGrpSpPr>
      </xdr:nvGrpSpPr>
      <xdr:grpSpPr bwMode="auto">
        <a:xfrm>
          <a:off x="75086029" y="3493407"/>
          <a:ext cx="1682750" cy="774700"/>
          <a:chOff x="2712720" y="1668780"/>
          <a:chExt cx="2476500" cy="1218218"/>
        </a:xfrm>
      </xdr:grpSpPr>
      <xdr:pic>
        <xdr:nvPicPr>
          <xdr:cNvPr id="52988" name="Picture 23">
            <a:extLst>
              <a:ext uri="{FF2B5EF4-FFF2-40B4-BE49-F238E27FC236}">
                <a16:creationId xmlns:a16="http://schemas.microsoft.com/office/drawing/2014/main" id="{B23826A1-E2B7-433F-D327-5CE341A7447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29495" r="32375"/>
          <a:stretch>
            <a:fillRect/>
          </a:stretch>
        </xdr:blipFill>
        <xdr:spPr bwMode="auto">
          <a:xfrm>
            <a:off x="2712720" y="1678940"/>
            <a:ext cx="670560" cy="117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9" name="Picture 24">
            <a:extLst>
              <a:ext uri="{FF2B5EF4-FFF2-40B4-BE49-F238E27FC236}">
                <a16:creationId xmlns:a16="http://schemas.microsoft.com/office/drawing/2014/main" id="{3A8AE96B-B96E-117B-77B9-149F382E25DF}"/>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l="29723" r="32867"/>
          <a:stretch>
            <a:fillRect/>
          </a:stretch>
        </xdr:blipFill>
        <xdr:spPr bwMode="auto">
          <a:xfrm>
            <a:off x="3863340" y="1676539"/>
            <a:ext cx="670560" cy="1194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0" name="Picture 25">
            <a:extLst>
              <a:ext uri="{FF2B5EF4-FFF2-40B4-BE49-F238E27FC236}">
                <a16:creationId xmlns:a16="http://schemas.microsoft.com/office/drawing/2014/main" id="{C19C8DAF-7678-DA6A-3ECC-FDA5D0CF478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32866" t="-484" r="32722"/>
          <a:stretch>
            <a:fillRect/>
          </a:stretch>
        </xdr:blipFill>
        <xdr:spPr bwMode="auto">
          <a:xfrm>
            <a:off x="3337559" y="1691640"/>
            <a:ext cx="598901" cy="1165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91" name="Picture 26">
            <a:extLst>
              <a:ext uri="{FF2B5EF4-FFF2-40B4-BE49-F238E27FC236}">
                <a16:creationId xmlns:a16="http://schemas.microsoft.com/office/drawing/2014/main" id="{E31F786E-597A-DC61-17D7-436C0C3B168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33791" r="32433"/>
          <a:stretch>
            <a:fillRect/>
          </a:stretch>
        </xdr:blipFill>
        <xdr:spPr bwMode="auto">
          <a:xfrm>
            <a:off x="4572000" y="1668780"/>
            <a:ext cx="617220" cy="1218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15</xdr:col>
      <xdr:colOff>1581150</xdr:colOff>
      <xdr:row>4</xdr:row>
      <xdr:rowOff>69850</xdr:rowOff>
    </xdr:from>
    <xdr:to>
      <xdr:col>15</xdr:col>
      <xdr:colOff>3403600</xdr:colOff>
      <xdr:row>4</xdr:row>
      <xdr:rowOff>844550</xdr:rowOff>
    </xdr:to>
    <xdr:grpSp>
      <xdr:nvGrpSpPr>
        <xdr:cNvPr id="52915" name="Group 27">
          <a:extLst>
            <a:ext uri="{FF2B5EF4-FFF2-40B4-BE49-F238E27FC236}">
              <a16:creationId xmlns:a16="http://schemas.microsoft.com/office/drawing/2014/main" id="{F0AA1231-9817-CA1F-A88D-AD0BF762E423}"/>
            </a:ext>
          </a:extLst>
        </xdr:cNvPr>
        <xdr:cNvGrpSpPr>
          <a:grpSpLocks/>
        </xdr:cNvGrpSpPr>
      </xdr:nvGrpSpPr>
      <xdr:grpSpPr bwMode="auto">
        <a:xfrm>
          <a:off x="69889007" y="3480707"/>
          <a:ext cx="1822450" cy="774700"/>
          <a:chOff x="2350218" y="1641556"/>
          <a:chExt cx="3044742" cy="1452164"/>
        </a:xfrm>
      </xdr:grpSpPr>
      <xdr:pic>
        <xdr:nvPicPr>
          <xdr:cNvPr id="52984" name="Picture 28">
            <a:extLst>
              <a:ext uri="{FF2B5EF4-FFF2-40B4-BE49-F238E27FC236}">
                <a16:creationId xmlns:a16="http://schemas.microsoft.com/office/drawing/2014/main" id="{4B68EF04-BC6F-02F8-8528-AA75F4056ECC}"/>
              </a:ext>
            </a:extLst>
          </xdr:cNvPr>
          <xdr:cNvPicPr>
            <a:picLocks noChangeAspect="1"/>
          </xdr:cNvPicPr>
        </xdr:nvPicPr>
        <xdr:blipFill>
          <a:blip xmlns:r="http://schemas.openxmlformats.org/officeDocument/2006/relationships" r:embed="rId21" cstate="print">
            <a:clrChange>
              <a:clrFrom>
                <a:srgbClr val="FFFFFF"/>
              </a:clrFrom>
              <a:clrTo>
                <a:srgbClr val="FFFFFF">
                  <a:alpha val="0"/>
                </a:srgbClr>
              </a:clrTo>
            </a:clrChange>
            <a:extLst>
              <a:ext uri="{28A0092B-C50C-407E-A947-70E740481C1C}">
                <a14:useLocalDpi xmlns:a14="http://schemas.microsoft.com/office/drawing/2010/main" val="0"/>
              </a:ext>
            </a:extLst>
          </a:blip>
          <a:srcRect l="34192" t="2107" r="33841" b="2693"/>
          <a:stretch>
            <a:fillRect/>
          </a:stretch>
        </xdr:blipFill>
        <xdr:spPr bwMode="auto">
          <a:xfrm flipH="1">
            <a:off x="2350218" y="1662882"/>
            <a:ext cx="713022" cy="1415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5" name="Picture 29">
            <a:extLst>
              <a:ext uri="{FF2B5EF4-FFF2-40B4-BE49-F238E27FC236}">
                <a16:creationId xmlns:a16="http://schemas.microsoft.com/office/drawing/2014/main" id="{C8639542-DE79-336E-C3D4-5DBAE8CE9BCE}"/>
              </a:ext>
            </a:extLst>
          </xdr:cNvPr>
          <xdr:cNvPicPr>
            <a:picLocks noChangeAspect="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l="33878" t="2866" r="34271" b="1935"/>
          <a:stretch>
            <a:fillRect/>
          </a:stretch>
        </xdr:blipFill>
        <xdr:spPr bwMode="auto">
          <a:xfrm flipH="1">
            <a:off x="3069110" y="1678124"/>
            <a:ext cx="710410" cy="14155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6" name="Picture 30">
            <a:extLst>
              <a:ext uri="{FF2B5EF4-FFF2-40B4-BE49-F238E27FC236}">
                <a16:creationId xmlns:a16="http://schemas.microsoft.com/office/drawing/2014/main" id="{F3B02EB1-38CD-6917-589B-B40F141FBC8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l="34267" t="462" r="34119" b="1880"/>
          <a:stretch>
            <a:fillRect/>
          </a:stretch>
        </xdr:blipFill>
        <xdr:spPr bwMode="auto">
          <a:xfrm flipH="1">
            <a:off x="3775373" y="1641556"/>
            <a:ext cx="705187" cy="1452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7" name="Picture 31">
            <a:extLst>
              <a:ext uri="{FF2B5EF4-FFF2-40B4-BE49-F238E27FC236}">
                <a16:creationId xmlns:a16="http://schemas.microsoft.com/office/drawing/2014/main" id="{2F9B943C-C257-BDD1-EA66-62103BA81A89}"/>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33482" t="1396" r="33379" b="2000"/>
          <a:stretch>
            <a:fillRect/>
          </a:stretch>
        </xdr:blipFill>
        <xdr:spPr bwMode="auto">
          <a:xfrm flipH="1">
            <a:off x="4655820" y="1657228"/>
            <a:ext cx="739140" cy="1436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17</xdr:col>
      <xdr:colOff>1473200</xdr:colOff>
      <xdr:row>4</xdr:row>
      <xdr:rowOff>38100</xdr:rowOff>
    </xdr:from>
    <xdr:to>
      <xdr:col>17</xdr:col>
      <xdr:colOff>3333750</xdr:colOff>
      <xdr:row>4</xdr:row>
      <xdr:rowOff>882650</xdr:rowOff>
    </xdr:to>
    <xdr:pic>
      <xdr:nvPicPr>
        <xdr:cNvPr id="52916" name="Picture 32">
          <a:extLst>
            <a:ext uri="{FF2B5EF4-FFF2-40B4-BE49-F238E27FC236}">
              <a16:creationId xmlns:a16="http://schemas.microsoft.com/office/drawing/2014/main" id="{E948BA74-EA05-7801-A127-243443C23F0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9889350" y="3054350"/>
          <a:ext cx="1860550" cy="84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1835150</xdr:colOff>
      <xdr:row>4</xdr:row>
      <xdr:rowOff>82550</xdr:rowOff>
    </xdr:from>
    <xdr:to>
      <xdr:col>18</xdr:col>
      <xdr:colOff>2832100</xdr:colOff>
      <xdr:row>4</xdr:row>
      <xdr:rowOff>857250</xdr:rowOff>
    </xdr:to>
    <xdr:pic>
      <xdr:nvPicPr>
        <xdr:cNvPr id="52917" name="Picture 33">
          <a:extLst>
            <a:ext uri="{FF2B5EF4-FFF2-40B4-BE49-F238E27FC236}">
              <a16:creationId xmlns:a16="http://schemas.microsoft.com/office/drawing/2014/main" id="{BECE4B10-6C35-1098-6C2A-E1773FD3B2D6}"/>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4988400" y="3098800"/>
          <a:ext cx="996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1416050</xdr:colOff>
      <xdr:row>4</xdr:row>
      <xdr:rowOff>76200</xdr:rowOff>
    </xdr:from>
    <xdr:to>
      <xdr:col>19</xdr:col>
      <xdr:colOff>3365500</xdr:colOff>
      <xdr:row>4</xdr:row>
      <xdr:rowOff>844550</xdr:rowOff>
    </xdr:to>
    <xdr:grpSp>
      <xdr:nvGrpSpPr>
        <xdr:cNvPr id="52918" name="Group 34">
          <a:extLst>
            <a:ext uri="{FF2B5EF4-FFF2-40B4-BE49-F238E27FC236}">
              <a16:creationId xmlns:a16="http://schemas.microsoft.com/office/drawing/2014/main" id="{ABFCB57F-8F2E-8070-9F4E-259147DD82CC}"/>
            </a:ext>
          </a:extLst>
        </xdr:cNvPr>
        <xdr:cNvGrpSpPr>
          <a:grpSpLocks/>
        </xdr:cNvGrpSpPr>
      </xdr:nvGrpSpPr>
      <xdr:grpSpPr bwMode="auto">
        <a:xfrm>
          <a:off x="89336336" y="3487057"/>
          <a:ext cx="1949450" cy="768350"/>
          <a:chOff x="2712720" y="1668780"/>
          <a:chExt cx="2476500" cy="1218218"/>
        </a:xfrm>
      </xdr:grpSpPr>
      <xdr:pic>
        <xdr:nvPicPr>
          <xdr:cNvPr id="52980" name="Picture 35">
            <a:extLst>
              <a:ext uri="{FF2B5EF4-FFF2-40B4-BE49-F238E27FC236}">
                <a16:creationId xmlns:a16="http://schemas.microsoft.com/office/drawing/2014/main" id="{0812FB1F-2B61-2147-6D96-04F4BA0EE93B}"/>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29495" r="32375"/>
          <a:stretch>
            <a:fillRect/>
          </a:stretch>
        </xdr:blipFill>
        <xdr:spPr bwMode="auto">
          <a:xfrm>
            <a:off x="2712720" y="1678940"/>
            <a:ext cx="670560" cy="117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1" name="Picture 36">
            <a:extLst>
              <a:ext uri="{FF2B5EF4-FFF2-40B4-BE49-F238E27FC236}">
                <a16:creationId xmlns:a16="http://schemas.microsoft.com/office/drawing/2014/main" id="{9D112A78-4F9E-2F48-1201-E9DF3D7B22A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29723" r="32867"/>
          <a:stretch>
            <a:fillRect/>
          </a:stretch>
        </xdr:blipFill>
        <xdr:spPr bwMode="auto">
          <a:xfrm>
            <a:off x="3863340" y="1676539"/>
            <a:ext cx="670560" cy="1194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2" name="Picture 37">
            <a:extLst>
              <a:ext uri="{FF2B5EF4-FFF2-40B4-BE49-F238E27FC236}">
                <a16:creationId xmlns:a16="http://schemas.microsoft.com/office/drawing/2014/main" id="{432531B7-40A2-43AB-20D0-35EA7AA9B51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l="32866" t="-484" r="32722"/>
          <a:stretch>
            <a:fillRect/>
          </a:stretch>
        </xdr:blipFill>
        <xdr:spPr bwMode="auto">
          <a:xfrm>
            <a:off x="3337559" y="1691640"/>
            <a:ext cx="598901" cy="1165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83" name="Picture 38">
            <a:extLst>
              <a:ext uri="{FF2B5EF4-FFF2-40B4-BE49-F238E27FC236}">
                <a16:creationId xmlns:a16="http://schemas.microsoft.com/office/drawing/2014/main" id="{7F9308C0-9EB7-7E45-78B2-B2CE2CEE96F5}"/>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33791" r="32433"/>
          <a:stretch>
            <a:fillRect/>
          </a:stretch>
        </xdr:blipFill>
        <xdr:spPr bwMode="auto">
          <a:xfrm>
            <a:off x="4572000" y="1668780"/>
            <a:ext cx="617220" cy="1218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20</xdr:col>
      <xdr:colOff>2057400</xdr:colOff>
      <xdr:row>4</xdr:row>
      <xdr:rowOff>12700</xdr:rowOff>
    </xdr:from>
    <xdr:to>
      <xdr:col>20</xdr:col>
      <xdr:colOff>3390900</xdr:colOff>
      <xdr:row>4</xdr:row>
      <xdr:rowOff>876300</xdr:rowOff>
    </xdr:to>
    <xdr:pic>
      <xdr:nvPicPr>
        <xdr:cNvPr id="52919" name="Picture 39">
          <a:extLst>
            <a:ext uri="{FF2B5EF4-FFF2-40B4-BE49-F238E27FC236}">
              <a16:creationId xmlns:a16="http://schemas.microsoft.com/office/drawing/2014/main" id="{1D8A56D4-1B99-1507-C926-31CDF547787B}"/>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4849950" y="3028950"/>
          <a:ext cx="133350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1663700</xdr:colOff>
      <xdr:row>4</xdr:row>
      <xdr:rowOff>82550</xdr:rowOff>
    </xdr:from>
    <xdr:to>
      <xdr:col>21</xdr:col>
      <xdr:colOff>2908300</xdr:colOff>
      <xdr:row>4</xdr:row>
      <xdr:rowOff>876300</xdr:rowOff>
    </xdr:to>
    <xdr:pic>
      <xdr:nvPicPr>
        <xdr:cNvPr id="52920" name="Picture 40">
          <a:extLst>
            <a:ext uri="{FF2B5EF4-FFF2-40B4-BE49-F238E27FC236}">
              <a16:creationId xmlns:a16="http://schemas.microsoft.com/office/drawing/2014/main" id="{2651AE28-396C-C3C8-B216-2F412F469396}"/>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9987100" y="3098800"/>
          <a:ext cx="124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1422400</xdr:colOff>
      <xdr:row>4</xdr:row>
      <xdr:rowOff>184150</xdr:rowOff>
    </xdr:from>
    <xdr:to>
      <xdr:col>23</xdr:col>
      <xdr:colOff>3632200</xdr:colOff>
      <xdr:row>4</xdr:row>
      <xdr:rowOff>755650</xdr:rowOff>
    </xdr:to>
    <xdr:pic>
      <xdr:nvPicPr>
        <xdr:cNvPr id="52921" name="Picture 41">
          <a:extLst>
            <a:ext uri="{FF2B5EF4-FFF2-40B4-BE49-F238E27FC236}">
              <a16:creationId xmlns:a16="http://schemas.microsoft.com/office/drawing/2014/main" id="{AF1EE69B-856A-34E3-33CE-186069E8431B}"/>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9721650" y="3200400"/>
          <a:ext cx="22098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1638300</xdr:colOff>
      <xdr:row>4</xdr:row>
      <xdr:rowOff>82550</xdr:rowOff>
    </xdr:from>
    <xdr:to>
      <xdr:col>22</xdr:col>
      <xdr:colOff>3638550</xdr:colOff>
      <xdr:row>4</xdr:row>
      <xdr:rowOff>844550</xdr:rowOff>
    </xdr:to>
    <xdr:pic>
      <xdr:nvPicPr>
        <xdr:cNvPr id="52922" name="Picture 42">
          <a:extLst>
            <a:ext uri="{FF2B5EF4-FFF2-40B4-BE49-F238E27FC236}">
              <a16:creationId xmlns:a16="http://schemas.microsoft.com/office/drawing/2014/main" id="{994D2014-0F67-088A-5FBB-AECEE2F311AF}"/>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4679750" y="3098800"/>
          <a:ext cx="20002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1981200</xdr:colOff>
      <xdr:row>4</xdr:row>
      <xdr:rowOff>76200</xdr:rowOff>
    </xdr:from>
    <xdr:to>
      <xdr:col>24</xdr:col>
      <xdr:colOff>3308350</xdr:colOff>
      <xdr:row>4</xdr:row>
      <xdr:rowOff>876300</xdr:rowOff>
    </xdr:to>
    <xdr:pic>
      <xdr:nvPicPr>
        <xdr:cNvPr id="52923" name="Picture 43">
          <a:extLst>
            <a:ext uri="{FF2B5EF4-FFF2-40B4-BE49-F238E27FC236}">
              <a16:creationId xmlns:a16="http://schemas.microsoft.com/office/drawing/2014/main" id="{C0AB20BD-906C-3C00-0E19-5DFECDE887AB}"/>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15417600" y="3092450"/>
          <a:ext cx="13271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1949450</xdr:colOff>
      <xdr:row>4</xdr:row>
      <xdr:rowOff>63500</xdr:rowOff>
    </xdr:from>
    <xdr:to>
      <xdr:col>25</xdr:col>
      <xdr:colOff>3225800</xdr:colOff>
      <xdr:row>4</xdr:row>
      <xdr:rowOff>869950</xdr:rowOff>
    </xdr:to>
    <xdr:pic>
      <xdr:nvPicPr>
        <xdr:cNvPr id="52924" name="Picture 44">
          <a:extLst>
            <a:ext uri="{FF2B5EF4-FFF2-40B4-BE49-F238E27FC236}">
              <a16:creationId xmlns:a16="http://schemas.microsoft.com/office/drawing/2014/main" id="{51CBC261-D881-2557-8CBC-D3D322A50CD5}"/>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0542050" y="3079750"/>
          <a:ext cx="127635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1898650</xdr:colOff>
      <xdr:row>4</xdr:row>
      <xdr:rowOff>82550</xdr:rowOff>
    </xdr:from>
    <xdr:to>
      <xdr:col>26</xdr:col>
      <xdr:colOff>3219450</xdr:colOff>
      <xdr:row>4</xdr:row>
      <xdr:rowOff>889000</xdr:rowOff>
    </xdr:to>
    <xdr:pic>
      <xdr:nvPicPr>
        <xdr:cNvPr id="52925" name="Picture 45">
          <a:extLst>
            <a:ext uri="{FF2B5EF4-FFF2-40B4-BE49-F238E27FC236}">
              <a16:creationId xmlns:a16="http://schemas.microsoft.com/office/drawing/2014/main" id="{F722C149-2A85-106A-C452-89919774755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25710950" y="3098800"/>
          <a:ext cx="132080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1835150</xdr:colOff>
      <xdr:row>4</xdr:row>
      <xdr:rowOff>114300</xdr:rowOff>
    </xdr:from>
    <xdr:to>
      <xdr:col>27</xdr:col>
      <xdr:colOff>4038600</xdr:colOff>
      <xdr:row>4</xdr:row>
      <xdr:rowOff>869950</xdr:rowOff>
    </xdr:to>
    <xdr:pic>
      <xdr:nvPicPr>
        <xdr:cNvPr id="52926" name="Picture 46">
          <a:extLst>
            <a:ext uri="{FF2B5EF4-FFF2-40B4-BE49-F238E27FC236}">
              <a16:creationId xmlns:a16="http://schemas.microsoft.com/office/drawing/2014/main" id="{1416918B-4DCB-5EB6-B241-0CC4C6BE1A17}"/>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0803650" y="3130550"/>
          <a:ext cx="2203450" cy="75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1924050</xdr:colOff>
      <xdr:row>4</xdr:row>
      <xdr:rowOff>44450</xdr:rowOff>
    </xdr:from>
    <xdr:to>
      <xdr:col>28</xdr:col>
      <xdr:colOff>3822700</xdr:colOff>
      <xdr:row>4</xdr:row>
      <xdr:rowOff>889000</xdr:rowOff>
    </xdr:to>
    <xdr:pic>
      <xdr:nvPicPr>
        <xdr:cNvPr id="52927" name="Picture 47">
          <a:extLst>
            <a:ext uri="{FF2B5EF4-FFF2-40B4-BE49-F238E27FC236}">
              <a16:creationId xmlns:a16="http://schemas.microsoft.com/office/drawing/2014/main" id="{B0A8B529-9660-F078-853B-C8FEF5149807}"/>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36493250" y="3060700"/>
          <a:ext cx="1898650" cy="84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xdr:col>
      <xdr:colOff>1828800</xdr:colOff>
      <xdr:row>4</xdr:row>
      <xdr:rowOff>12700</xdr:rowOff>
    </xdr:from>
    <xdr:to>
      <xdr:col>29</xdr:col>
      <xdr:colOff>3778250</xdr:colOff>
      <xdr:row>4</xdr:row>
      <xdr:rowOff>850900</xdr:rowOff>
    </xdr:to>
    <xdr:pic>
      <xdr:nvPicPr>
        <xdr:cNvPr id="52928" name="Picture 48">
          <a:extLst>
            <a:ext uri="{FF2B5EF4-FFF2-40B4-BE49-F238E27FC236}">
              <a16:creationId xmlns:a16="http://schemas.microsoft.com/office/drawing/2014/main" id="{22C5CA6B-D587-F1C6-FF17-A23F7B1BF59F}"/>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41998700" y="3028950"/>
          <a:ext cx="1949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1974850</xdr:colOff>
      <xdr:row>4</xdr:row>
      <xdr:rowOff>76200</xdr:rowOff>
    </xdr:from>
    <xdr:to>
      <xdr:col>30</xdr:col>
      <xdr:colOff>3219450</xdr:colOff>
      <xdr:row>4</xdr:row>
      <xdr:rowOff>806450</xdr:rowOff>
    </xdr:to>
    <xdr:pic>
      <xdr:nvPicPr>
        <xdr:cNvPr id="52929" name="Picture 49">
          <a:extLst>
            <a:ext uri="{FF2B5EF4-FFF2-40B4-BE49-F238E27FC236}">
              <a16:creationId xmlns:a16="http://schemas.microsoft.com/office/drawing/2014/main" id="{9C9B1CAA-D0D9-1F9B-AC06-68C0D9E3485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47745450" y="3092450"/>
          <a:ext cx="12446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1949450</xdr:colOff>
      <xdr:row>4</xdr:row>
      <xdr:rowOff>101600</xdr:rowOff>
    </xdr:from>
    <xdr:to>
      <xdr:col>31</xdr:col>
      <xdr:colOff>3206750</xdr:colOff>
      <xdr:row>4</xdr:row>
      <xdr:rowOff>850900</xdr:rowOff>
    </xdr:to>
    <xdr:pic>
      <xdr:nvPicPr>
        <xdr:cNvPr id="52930" name="Picture 50">
          <a:extLst>
            <a:ext uri="{FF2B5EF4-FFF2-40B4-BE49-F238E27FC236}">
              <a16:creationId xmlns:a16="http://schemas.microsoft.com/office/drawing/2014/main" id="{A513A85A-A3DD-8810-B854-1A1B1C3E49C3}"/>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52876250" y="3117850"/>
          <a:ext cx="12573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32</xdr:col>
      <xdr:colOff>2470150</xdr:colOff>
      <xdr:row>4</xdr:row>
      <xdr:rowOff>107950</xdr:rowOff>
    </xdr:from>
    <xdr:to>
      <xdr:col>32</xdr:col>
      <xdr:colOff>3949700</xdr:colOff>
      <xdr:row>4</xdr:row>
      <xdr:rowOff>857250</xdr:rowOff>
    </xdr:to>
    <xdr:pic>
      <xdr:nvPicPr>
        <xdr:cNvPr id="52931" name="Picture 51">
          <a:extLst>
            <a:ext uri="{FF2B5EF4-FFF2-40B4-BE49-F238E27FC236}">
              <a16:creationId xmlns:a16="http://schemas.microsoft.com/office/drawing/2014/main" id="{C5A57AA6-3D09-9E22-8DD1-FE2BEF95CC08}"/>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58553150" y="3124200"/>
          <a:ext cx="147955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1987550</xdr:colOff>
      <xdr:row>4</xdr:row>
      <xdr:rowOff>63500</xdr:rowOff>
    </xdr:from>
    <xdr:to>
      <xdr:col>33</xdr:col>
      <xdr:colOff>3378200</xdr:colOff>
      <xdr:row>4</xdr:row>
      <xdr:rowOff>831850</xdr:rowOff>
    </xdr:to>
    <xdr:pic>
      <xdr:nvPicPr>
        <xdr:cNvPr id="52932" name="Picture 52">
          <a:extLst>
            <a:ext uri="{FF2B5EF4-FFF2-40B4-BE49-F238E27FC236}">
              <a16:creationId xmlns:a16="http://schemas.microsoft.com/office/drawing/2014/main" id="{380C2AA7-5CD6-1C16-C83C-5EE9F5A86CC8}"/>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64236400" y="3079750"/>
          <a:ext cx="139065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2025650</xdr:colOff>
      <xdr:row>4</xdr:row>
      <xdr:rowOff>69850</xdr:rowOff>
    </xdr:from>
    <xdr:to>
      <xdr:col>34</xdr:col>
      <xdr:colOff>3321050</xdr:colOff>
      <xdr:row>4</xdr:row>
      <xdr:rowOff>844550</xdr:rowOff>
    </xdr:to>
    <xdr:pic>
      <xdr:nvPicPr>
        <xdr:cNvPr id="52933" name="Picture 53">
          <a:extLst>
            <a:ext uri="{FF2B5EF4-FFF2-40B4-BE49-F238E27FC236}">
              <a16:creationId xmlns:a16="http://schemas.microsoft.com/office/drawing/2014/main" id="{592A9D85-DAED-68DD-870F-2CF08E6E7027}"/>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69538650" y="3086100"/>
          <a:ext cx="129540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35</xdr:col>
      <xdr:colOff>1835150</xdr:colOff>
      <xdr:row>4</xdr:row>
      <xdr:rowOff>63500</xdr:rowOff>
    </xdr:from>
    <xdr:to>
      <xdr:col>35</xdr:col>
      <xdr:colOff>3778250</xdr:colOff>
      <xdr:row>4</xdr:row>
      <xdr:rowOff>869950</xdr:rowOff>
    </xdr:to>
    <xdr:pic>
      <xdr:nvPicPr>
        <xdr:cNvPr id="52934" name="Picture 54">
          <a:extLst>
            <a:ext uri="{FF2B5EF4-FFF2-40B4-BE49-F238E27FC236}">
              <a16:creationId xmlns:a16="http://schemas.microsoft.com/office/drawing/2014/main" id="{28CCF8C9-B844-B6A5-7339-DB96E871B995}"/>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74504350" y="3079750"/>
          <a:ext cx="194310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1651000</xdr:colOff>
      <xdr:row>4</xdr:row>
      <xdr:rowOff>76200</xdr:rowOff>
    </xdr:from>
    <xdr:to>
      <xdr:col>36</xdr:col>
      <xdr:colOff>3790950</xdr:colOff>
      <xdr:row>4</xdr:row>
      <xdr:rowOff>850900</xdr:rowOff>
    </xdr:to>
    <xdr:pic>
      <xdr:nvPicPr>
        <xdr:cNvPr id="52935" name="Picture 55">
          <a:extLst>
            <a:ext uri="{FF2B5EF4-FFF2-40B4-BE49-F238E27FC236}">
              <a16:creationId xmlns:a16="http://schemas.microsoft.com/office/drawing/2014/main" id="{1C54083A-DBE4-9597-64C0-03718417FC51}"/>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79578000" y="3092450"/>
          <a:ext cx="2139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2387600</xdr:colOff>
      <xdr:row>4</xdr:row>
      <xdr:rowOff>69850</xdr:rowOff>
    </xdr:from>
    <xdr:to>
      <xdr:col>37</xdr:col>
      <xdr:colOff>3867150</xdr:colOff>
      <xdr:row>4</xdr:row>
      <xdr:rowOff>825500</xdr:rowOff>
    </xdr:to>
    <xdr:pic>
      <xdr:nvPicPr>
        <xdr:cNvPr id="52936" name="Picture 56">
          <a:extLst>
            <a:ext uri="{FF2B5EF4-FFF2-40B4-BE49-F238E27FC236}">
              <a16:creationId xmlns:a16="http://schemas.microsoft.com/office/drawing/2014/main" id="{4FA72A6C-698E-6D24-0D09-93ADFC7BB68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85572400" y="3086100"/>
          <a:ext cx="1479550" cy="75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2705100</xdr:colOff>
      <xdr:row>4</xdr:row>
      <xdr:rowOff>76200</xdr:rowOff>
    </xdr:from>
    <xdr:to>
      <xdr:col>38</xdr:col>
      <xdr:colOff>3994150</xdr:colOff>
      <xdr:row>4</xdr:row>
      <xdr:rowOff>876300</xdr:rowOff>
    </xdr:to>
    <xdr:pic>
      <xdr:nvPicPr>
        <xdr:cNvPr id="52937" name="Picture 57">
          <a:extLst>
            <a:ext uri="{FF2B5EF4-FFF2-40B4-BE49-F238E27FC236}">
              <a16:creationId xmlns:a16="http://schemas.microsoft.com/office/drawing/2014/main" id="{01A60314-A6A9-166F-34FE-19CDE661E0CC}"/>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92055750" y="3092450"/>
          <a:ext cx="12890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2343150</xdr:colOff>
      <xdr:row>4</xdr:row>
      <xdr:rowOff>38100</xdr:rowOff>
    </xdr:from>
    <xdr:to>
      <xdr:col>39</xdr:col>
      <xdr:colOff>3727450</xdr:colOff>
      <xdr:row>4</xdr:row>
      <xdr:rowOff>869950</xdr:rowOff>
    </xdr:to>
    <xdr:pic>
      <xdr:nvPicPr>
        <xdr:cNvPr id="52938" name="Picture 58">
          <a:extLst>
            <a:ext uri="{FF2B5EF4-FFF2-40B4-BE49-F238E27FC236}">
              <a16:creationId xmlns:a16="http://schemas.microsoft.com/office/drawing/2014/main" id="{73448333-C157-0429-C81B-903B6D82EEEE}"/>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97186550" y="3054350"/>
          <a:ext cx="1384300" cy="83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41</xdr:col>
      <xdr:colOff>1924050</xdr:colOff>
      <xdr:row>4</xdr:row>
      <xdr:rowOff>107950</xdr:rowOff>
    </xdr:from>
    <xdr:to>
      <xdr:col>41</xdr:col>
      <xdr:colOff>3251200</xdr:colOff>
      <xdr:row>4</xdr:row>
      <xdr:rowOff>882650</xdr:rowOff>
    </xdr:to>
    <xdr:pic>
      <xdr:nvPicPr>
        <xdr:cNvPr id="52939" name="Picture 59">
          <a:extLst>
            <a:ext uri="{FF2B5EF4-FFF2-40B4-BE49-F238E27FC236}">
              <a16:creationId xmlns:a16="http://schemas.microsoft.com/office/drawing/2014/main" id="{458F9C7E-4E45-08B0-32A4-3408196A75A8}"/>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07752950" y="3124200"/>
          <a:ext cx="13271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2324100</xdr:colOff>
      <xdr:row>4</xdr:row>
      <xdr:rowOff>120650</xdr:rowOff>
    </xdr:from>
    <xdr:to>
      <xdr:col>40</xdr:col>
      <xdr:colOff>3517900</xdr:colOff>
      <xdr:row>4</xdr:row>
      <xdr:rowOff>819150</xdr:rowOff>
    </xdr:to>
    <xdr:pic>
      <xdr:nvPicPr>
        <xdr:cNvPr id="52940" name="Picture 60">
          <a:extLst>
            <a:ext uri="{FF2B5EF4-FFF2-40B4-BE49-F238E27FC236}">
              <a16:creationId xmlns:a16="http://schemas.microsoft.com/office/drawing/2014/main" id="{9898C3F9-72FD-CF3E-A004-AF349E0CF327}"/>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02660250" y="3136900"/>
          <a:ext cx="11938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42</xdr:col>
      <xdr:colOff>1682750</xdr:colOff>
      <xdr:row>4</xdr:row>
      <xdr:rowOff>101600</xdr:rowOff>
    </xdr:from>
    <xdr:to>
      <xdr:col>42</xdr:col>
      <xdr:colOff>2978150</xdr:colOff>
      <xdr:row>4</xdr:row>
      <xdr:rowOff>850900</xdr:rowOff>
    </xdr:to>
    <xdr:pic>
      <xdr:nvPicPr>
        <xdr:cNvPr id="52941" name="Picture 61">
          <a:extLst>
            <a:ext uri="{FF2B5EF4-FFF2-40B4-BE49-F238E27FC236}">
              <a16:creationId xmlns:a16="http://schemas.microsoft.com/office/drawing/2014/main" id="{CBF7B06A-25B3-9E73-A3B8-44926569F79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13004400" y="3117850"/>
          <a:ext cx="12954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45</xdr:col>
      <xdr:colOff>1314450</xdr:colOff>
      <xdr:row>4</xdr:row>
      <xdr:rowOff>101600</xdr:rowOff>
    </xdr:from>
    <xdr:to>
      <xdr:col>45</xdr:col>
      <xdr:colOff>3435350</xdr:colOff>
      <xdr:row>4</xdr:row>
      <xdr:rowOff>901700</xdr:rowOff>
    </xdr:to>
    <xdr:pic>
      <xdr:nvPicPr>
        <xdr:cNvPr id="52942" name="Picture 62">
          <a:extLst>
            <a:ext uri="{FF2B5EF4-FFF2-40B4-BE49-F238E27FC236}">
              <a16:creationId xmlns:a16="http://schemas.microsoft.com/office/drawing/2014/main" id="{0D24C797-E6A6-A20A-4B54-BC76B6D6142A}"/>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28657150" y="3117850"/>
          <a:ext cx="21209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44</xdr:col>
      <xdr:colOff>1339850</xdr:colOff>
      <xdr:row>4</xdr:row>
      <xdr:rowOff>44450</xdr:rowOff>
    </xdr:from>
    <xdr:to>
      <xdr:col>44</xdr:col>
      <xdr:colOff>3683000</xdr:colOff>
      <xdr:row>4</xdr:row>
      <xdr:rowOff>857250</xdr:rowOff>
    </xdr:to>
    <xdr:pic>
      <xdr:nvPicPr>
        <xdr:cNvPr id="52943" name="Picture 63">
          <a:extLst>
            <a:ext uri="{FF2B5EF4-FFF2-40B4-BE49-F238E27FC236}">
              <a16:creationId xmlns:a16="http://schemas.microsoft.com/office/drawing/2014/main" id="{E39B1509-9140-CAF0-A862-244A5E481309}"/>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23418400" y="3060700"/>
          <a:ext cx="2343150"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1225550</xdr:colOff>
      <xdr:row>4</xdr:row>
      <xdr:rowOff>101600</xdr:rowOff>
    </xdr:from>
    <xdr:to>
      <xdr:col>43</xdr:col>
      <xdr:colOff>3587750</xdr:colOff>
      <xdr:row>4</xdr:row>
      <xdr:rowOff>914400</xdr:rowOff>
    </xdr:to>
    <xdr:pic>
      <xdr:nvPicPr>
        <xdr:cNvPr id="52944" name="Picture 64">
          <a:extLst>
            <a:ext uri="{FF2B5EF4-FFF2-40B4-BE49-F238E27FC236}">
              <a16:creationId xmlns:a16="http://schemas.microsoft.com/office/drawing/2014/main" id="{0C4FCAC1-737E-121A-2AEF-C28CE780D5DC}"/>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18039950" y="3117850"/>
          <a:ext cx="2362200"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1993900</xdr:colOff>
      <xdr:row>4</xdr:row>
      <xdr:rowOff>127000</xdr:rowOff>
    </xdr:from>
    <xdr:to>
      <xdr:col>46</xdr:col>
      <xdr:colOff>3467100</xdr:colOff>
      <xdr:row>4</xdr:row>
      <xdr:rowOff>876300</xdr:rowOff>
    </xdr:to>
    <xdr:pic>
      <xdr:nvPicPr>
        <xdr:cNvPr id="52945" name="Picture 65">
          <a:extLst>
            <a:ext uri="{FF2B5EF4-FFF2-40B4-BE49-F238E27FC236}">
              <a16:creationId xmlns:a16="http://schemas.microsoft.com/office/drawing/2014/main" id="{6EE5D624-414B-950C-F125-ADDE0B2E278E}"/>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34600750" y="3143250"/>
          <a:ext cx="14732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47</xdr:col>
      <xdr:colOff>2133600</xdr:colOff>
      <xdr:row>4</xdr:row>
      <xdr:rowOff>82550</xdr:rowOff>
    </xdr:from>
    <xdr:to>
      <xdr:col>47</xdr:col>
      <xdr:colOff>3606800</xdr:colOff>
      <xdr:row>4</xdr:row>
      <xdr:rowOff>914400</xdr:rowOff>
    </xdr:to>
    <xdr:pic>
      <xdr:nvPicPr>
        <xdr:cNvPr id="52946" name="Picture 66">
          <a:extLst>
            <a:ext uri="{FF2B5EF4-FFF2-40B4-BE49-F238E27FC236}">
              <a16:creationId xmlns:a16="http://schemas.microsoft.com/office/drawing/2014/main" id="{1676DE97-6E45-BB30-4CFF-AEC9124A07F9}"/>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40004600" y="3098800"/>
          <a:ext cx="1473200" cy="83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48</xdr:col>
      <xdr:colOff>2184400</xdr:colOff>
      <xdr:row>4</xdr:row>
      <xdr:rowOff>101600</xdr:rowOff>
    </xdr:from>
    <xdr:to>
      <xdr:col>48</xdr:col>
      <xdr:colOff>3448050</xdr:colOff>
      <xdr:row>4</xdr:row>
      <xdr:rowOff>869950</xdr:rowOff>
    </xdr:to>
    <xdr:pic>
      <xdr:nvPicPr>
        <xdr:cNvPr id="52947" name="Picture 67">
          <a:extLst>
            <a:ext uri="{FF2B5EF4-FFF2-40B4-BE49-F238E27FC236}">
              <a16:creationId xmlns:a16="http://schemas.microsoft.com/office/drawing/2014/main" id="{6B083020-E712-39B1-CECF-60EE4456C43B}"/>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245319550" y="3117850"/>
          <a:ext cx="126365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49</xdr:col>
      <xdr:colOff>1917700</xdr:colOff>
      <xdr:row>4</xdr:row>
      <xdr:rowOff>69850</xdr:rowOff>
    </xdr:from>
    <xdr:to>
      <xdr:col>49</xdr:col>
      <xdr:colOff>3441700</xdr:colOff>
      <xdr:row>4</xdr:row>
      <xdr:rowOff>908050</xdr:rowOff>
    </xdr:to>
    <xdr:pic>
      <xdr:nvPicPr>
        <xdr:cNvPr id="52948" name="Picture 68">
          <a:extLst>
            <a:ext uri="{FF2B5EF4-FFF2-40B4-BE49-F238E27FC236}">
              <a16:creationId xmlns:a16="http://schemas.microsoft.com/office/drawing/2014/main" id="{659F6951-5453-1BE4-FBE4-EAA503E949D9}"/>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50317000" y="3086100"/>
          <a:ext cx="15240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50</xdr:col>
      <xdr:colOff>1993900</xdr:colOff>
      <xdr:row>4</xdr:row>
      <xdr:rowOff>82550</xdr:rowOff>
    </xdr:from>
    <xdr:to>
      <xdr:col>50</xdr:col>
      <xdr:colOff>3276600</xdr:colOff>
      <xdr:row>4</xdr:row>
      <xdr:rowOff>882650</xdr:rowOff>
    </xdr:to>
    <xdr:pic>
      <xdr:nvPicPr>
        <xdr:cNvPr id="52949" name="Picture 69">
          <a:extLst>
            <a:ext uri="{FF2B5EF4-FFF2-40B4-BE49-F238E27FC236}">
              <a16:creationId xmlns:a16="http://schemas.microsoft.com/office/drawing/2014/main" id="{98CF09E4-9051-813D-0BF9-036BB9E5E78A}"/>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55657350" y="3098800"/>
          <a:ext cx="12827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51</xdr:col>
      <xdr:colOff>1695450</xdr:colOff>
      <xdr:row>4</xdr:row>
      <xdr:rowOff>63500</xdr:rowOff>
    </xdr:from>
    <xdr:to>
      <xdr:col>51</xdr:col>
      <xdr:colOff>3098800</xdr:colOff>
      <xdr:row>4</xdr:row>
      <xdr:rowOff>869950</xdr:rowOff>
    </xdr:to>
    <xdr:pic>
      <xdr:nvPicPr>
        <xdr:cNvPr id="52950" name="Picture 1">
          <a:extLst>
            <a:ext uri="{FF2B5EF4-FFF2-40B4-BE49-F238E27FC236}">
              <a16:creationId xmlns:a16="http://schemas.microsoft.com/office/drawing/2014/main" id="{AFBC7875-54DE-F2B0-1100-0406A57A1655}"/>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60623050" y="3079750"/>
          <a:ext cx="140335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52</xdr:col>
      <xdr:colOff>1943100</xdr:colOff>
      <xdr:row>4</xdr:row>
      <xdr:rowOff>63500</xdr:rowOff>
    </xdr:from>
    <xdr:to>
      <xdr:col>52</xdr:col>
      <xdr:colOff>3314700</xdr:colOff>
      <xdr:row>4</xdr:row>
      <xdr:rowOff>838200</xdr:rowOff>
    </xdr:to>
    <xdr:pic>
      <xdr:nvPicPr>
        <xdr:cNvPr id="52951" name="Picture 1">
          <a:extLst>
            <a:ext uri="{FF2B5EF4-FFF2-40B4-BE49-F238E27FC236}">
              <a16:creationId xmlns:a16="http://schemas.microsoft.com/office/drawing/2014/main" id="{717D0A62-3ADA-6508-E6D3-88EC42EB6B98}"/>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266134850" y="3079750"/>
          <a:ext cx="137160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53</xdr:col>
      <xdr:colOff>1441450</xdr:colOff>
      <xdr:row>4</xdr:row>
      <xdr:rowOff>82550</xdr:rowOff>
    </xdr:from>
    <xdr:to>
      <xdr:col>53</xdr:col>
      <xdr:colOff>3848100</xdr:colOff>
      <xdr:row>4</xdr:row>
      <xdr:rowOff>850900</xdr:rowOff>
    </xdr:to>
    <xdr:pic>
      <xdr:nvPicPr>
        <xdr:cNvPr id="52952" name="Picture 1">
          <a:extLst>
            <a:ext uri="{FF2B5EF4-FFF2-40B4-BE49-F238E27FC236}">
              <a16:creationId xmlns:a16="http://schemas.microsoft.com/office/drawing/2014/main" id="{7FCCAC88-7BE8-5308-191A-51D0779FAD5D}"/>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270897350" y="3098800"/>
          <a:ext cx="240665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54</xdr:col>
      <xdr:colOff>1377950</xdr:colOff>
      <xdr:row>4</xdr:row>
      <xdr:rowOff>44450</xdr:rowOff>
    </xdr:from>
    <xdr:to>
      <xdr:col>54</xdr:col>
      <xdr:colOff>3594100</xdr:colOff>
      <xdr:row>4</xdr:row>
      <xdr:rowOff>812800</xdr:rowOff>
    </xdr:to>
    <xdr:grpSp>
      <xdr:nvGrpSpPr>
        <xdr:cNvPr id="52953" name="Group 2">
          <a:extLst>
            <a:ext uri="{FF2B5EF4-FFF2-40B4-BE49-F238E27FC236}">
              <a16:creationId xmlns:a16="http://schemas.microsoft.com/office/drawing/2014/main" id="{75740046-A45D-2CB0-135E-AB194258A10A}"/>
            </a:ext>
          </a:extLst>
        </xdr:cNvPr>
        <xdr:cNvGrpSpPr>
          <a:grpSpLocks/>
        </xdr:cNvGrpSpPr>
      </xdr:nvGrpSpPr>
      <xdr:grpSpPr bwMode="auto">
        <a:xfrm>
          <a:off x="275970093" y="3455307"/>
          <a:ext cx="2216150" cy="768350"/>
          <a:chOff x="11997150" y="575940"/>
          <a:chExt cx="4785148" cy="1572822"/>
        </a:xfrm>
      </xdr:grpSpPr>
      <xdr:pic>
        <xdr:nvPicPr>
          <xdr:cNvPr id="52976" name="Picture 3">
            <a:extLst>
              <a:ext uri="{FF2B5EF4-FFF2-40B4-BE49-F238E27FC236}">
                <a16:creationId xmlns:a16="http://schemas.microsoft.com/office/drawing/2014/main" id="{3B06F80C-A4AA-5377-A068-0E5EFBE3F88C}"/>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1997150" y="613680"/>
            <a:ext cx="644469" cy="1472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77" name="Picture 4">
            <a:extLst>
              <a:ext uri="{FF2B5EF4-FFF2-40B4-BE49-F238E27FC236}">
                <a16:creationId xmlns:a16="http://schemas.microsoft.com/office/drawing/2014/main" id="{6C7296A3-8001-DAAD-A164-7164E76488C9}"/>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4759011" y="596009"/>
            <a:ext cx="653617" cy="150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78" name="Picture 5">
            <a:extLst>
              <a:ext uri="{FF2B5EF4-FFF2-40B4-BE49-F238E27FC236}">
                <a16:creationId xmlns:a16="http://schemas.microsoft.com/office/drawing/2014/main" id="{CAFA4C83-876C-7DC7-029E-2CB6F8ED3BBD}"/>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3331732" y="575940"/>
            <a:ext cx="643061" cy="149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79" name="Picture 6">
            <a:extLst>
              <a:ext uri="{FF2B5EF4-FFF2-40B4-BE49-F238E27FC236}">
                <a16:creationId xmlns:a16="http://schemas.microsoft.com/office/drawing/2014/main" id="{17C91FCB-DB07-816F-3966-922BEBA4AEFB}"/>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6123555" y="609017"/>
            <a:ext cx="658743" cy="1539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55</xdr:col>
      <xdr:colOff>1485900</xdr:colOff>
      <xdr:row>4</xdr:row>
      <xdr:rowOff>101600</xdr:rowOff>
    </xdr:from>
    <xdr:to>
      <xdr:col>55</xdr:col>
      <xdr:colOff>3714750</xdr:colOff>
      <xdr:row>4</xdr:row>
      <xdr:rowOff>876300</xdr:rowOff>
    </xdr:to>
    <xdr:grpSp>
      <xdr:nvGrpSpPr>
        <xdr:cNvPr id="52954" name="Group 7">
          <a:extLst>
            <a:ext uri="{FF2B5EF4-FFF2-40B4-BE49-F238E27FC236}">
              <a16:creationId xmlns:a16="http://schemas.microsoft.com/office/drawing/2014/main" id="{9BD77D6A-930A-29CB-6586-B85DF285BCEA}"/>
            </a:ext>
          </a:extLst>
        </xdr:cNvPr>
        <xdr:cNvGrpSpPr>
          <a:grpSpLocks/>
        </xdr:cNvGrpSpPr>
      </xdr:nvGrpSpPr>
      <xdr:grpSpPr bwMode="auto">
        <a:xfrm>
          <a:off x="281339471" y="3512457"/>
          <a:ext cx="2228850" cy="774700"/>
          <a:chOff x="11997150" y="575940"/>
          <a:chExt cx="4785148" cy="1572822"/>
        </a:xfrm>
      </xdr:grpSpPr>
      <xdr:pic>
        <xdr:nvPicPr>
          <xdr:cNvPr id="52972" name="Picture 8">
            <a:extLst>
              <a:ext uri="{FF2B5EF4-FFF2-40B4-BE49-F238E27FC236}">
                <a16:creationId xmlns:a16="http://schemas.microsoft.com/office/drawing/2014/main" id="{F70FCF3C-04BE-4D97-14D2-83BFDBA6CEAB}"/>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1997150" y="613680"/>
            <a:ext cx="644469" cy="1472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73" name="Picture 9">
            <a:extLst>
              <a:ext uri="{FF2B5EF4-FFF2-40B4-BE49-F238E27FC236}">
                <a16:creationId xmlns:a16="http://schemas.microsoft.com/office/drawing/2014/main" id="{67E32A37-175E-0F39-1643-A34771277D99}"/>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4759011" y="596009"/>
            <a:ext cx="653617" cy="150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74" name="Picture 10">
            <a:extLst>
              <a:ext uri="{FF2B5EF4-FFF2-40B4-BE49-F238E27FC236}">
                <a16:creationId xmlns:a16="http://schemas.microsoft.com/office/drawing/2014/main" id="{916AD2DB-8EA0-D888-5467-1A6A88ACC401}"/>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3331732" y="575940"/>
            <a:ext cx="643061" cy="149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975" name="Picture 11">
            <a:extLst>
              <a:ext uri="{FF2B5EF4-FFF2-40B4-BE49-F238E27FC236}">
                <a16:creationId xmlns:a16="http://schemas.microsoft.com/office/drawing/2014/main" id="{1EAA8A89-0F14-E689-EAB5-502D793D3DC4}"/>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6123555" y="609017"/>
            <a:ext cx="658743" cy="1539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58</xdr:col>
      <xdr:colOff>2178050</xdr:colOff>
      <xdr:row>4</xdr:row>
      <xdr:rowOff>107950</xdr:rowOff>
    </xdr:from>
    <xdr:to>
      <xdr:col>58</xdr:col>
      <xdr:colOff>3054350</xdr:colOff>
      <xdr:row>4</xdr:row>
      <xdr:rowOff>908050</xdr:rowOff>
    </xdr:to>
    <xdr:pic>
      <xdr:nvPicPr>
        <xdr:cNvPr id="52955" name="Picture 1">
          <a:extLst>
            <a:ext uri="{FF2B5EF4-FFF2-40B4-BE49-F238E27FC236}">
              <a16:creationId xmlns:a16="http://schemas.microsoft.com/office/drawing/2014/main" id="{2F531FC6-C2B6-386A-4719-F53672624F63}"/>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97954700" y="3124200"/>
          <a:ext cx="876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59</xdr:col>
      <xdr:colOff>1765300</xdr:colOff>
      <xdr:row>4</xdr:row>
      <xdr:rowOff>63500</xdr:rowOff>
    </xdr:from>
    <xdr:to>
      <xdr:col>59</xdr:col>
      <xdr:colOff>3098800</xdr:colOff>
      <xdr:row>4</xdr:row>
      <xdr:rowOff>838200</xdr:rowOff>
    </xdr:to>
    <xdr:pic>
      <xdr:nvPicPr>
        <xdr:cNvPr id="52956" name="Picture 2">
          <a:extLst>
            <a:ext uri="{FF2B5EF4-FFF2-40B4-BE49-F238E27FC236}">
              <a16:creationId xmlns:a16="http://schemas.microsoft.com/office/drawing/2014/main" id="{3E4F8CFA-1ECD-58C4-07ED-2162A4178C43}"/>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2806100" y="3079750"/>
          <a:ext cx="133350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58</xdr:col>
      <xdr:colOff>5219700</xdr:colOff>
      <xdr:row>3</xdr:row>
      <xdr:rowOff>736600</xdr:rowOff>
    </xdr:from>
    <xdr:to>
      <xdr:col>59</xdr:col>
      <xdr:colOff>4838700</xdr:colOff>
      <xdr:row>3</xdr:row>
      <xdr:rowOff>1428750</xdr:rowOff>
    </xdr:to>
    <xdr:pic>
      <xdr:nvPicPr>
        <xdr:cNvPr id="52957" name="Picture 3">
          <a:extLst>
            <a:ext uri="{FF2B5EF4-FFF2-40B4-BE49-F238E27FC236}">
              <a16:creationId xmlns:a16="http://schemas.microsoft.com/office/drawing/2014/main" id="{84260136-F046-91E7-0AF3-AFFA6A9D9B7D}"/>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0996350" y="1276350"/>
          <a:ext cx="4883150" cy="69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57</xdr:col>
      <xdr:colOff>1657350</xdr:colOff>
      <xdr:row>4</xdr:row>
      <xdr:rowOff>69850</xdr:rowOff>
    </xdr:from>
    <xdr:to>
      <xdr:col>57</xdr:col>
      <xdr:colOff>3327400</xdr:colOff>
      <xdr:row>4</xdr:row>
      <xdr:rowOff>914400</xdr:rowOff>
    </xdr:to>
    <xdr:pic>
      <xdr:nvPicPr>
        <xdr:cNvPr id="52958" name="Picture 4">
          <a:extLst>
            <a:ext uri="{FF2B5EF4-FFF2-40B4-BE49-F238E27FC236}">
              <a16:creationId xmlns:a16="http://schemas.microsoft.com/office/drawing/2014/main" id="{79A0234C-2F88-77D1-32AF-D56FE52FB485}"/>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292169850" y="3086100"/>
          <a:ext cx="1670050" cy="84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58</xdr:col>
      <xdr:colOff>95250</xdr:colOff>
      <xdr:row>3</xdr:row>
      <xdr:rowOff>723900</xdr:rowOff>
    </xdr:from>
    <xdr:to>
      <xdr:col>58</xdr:col>
      <xdr:colOff>4692650</xdr:colOff>
      <xdr:row>3</xdr:row>
      <xdr:rowOff>1517650</xdr:rowOff>
    </xdr:to>
    <xdr:pic>
      <xdr:nvPicPr>
        <xdr:cNvPr id="52959" name="Picture 5">
          <a:extLst>
            <a:ext uri="{FF2B5EF4-FFF2-40B4-BE49-F238E27FC236}">
              <a16:creationId xmlns:a16="http://schemas.microsoft.com/office/drawing/2014/main" id="{CA2268FE-A8A9-DA6F-126C-B72E5FFEB237}"/>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95871900" y="1263650"/>
          <a:ext cx="45974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56</xdr:col>
      <xdr:colOff>1638300</xdr:colOff>
      <xdr:row>4</xdr:row>
      <xdr:rowOff>38100</xdr:rowOff>
    </xdr:from>
    <xdr:to>
      <xdr:col>56</xdr:col>
      <xdr:colOff>3232150</xdr:colOff>
      <xdr:row>4</xdr:row>
      <xdr:rowOff>882650</xdr:rowOff>
    </xdr:to>
    <xdr:pic>
      <xdr:nvPicPr>
        <xdr:cNvPr id="52960" name="Picture 6">
          <a:extLst>
            <a:ext uri="{FF2B5EF4-FFF2-40B4-BE49-F238E27FC236}">
              <a16:creationId xmlns:a16="http://schemas.microsoft.com/office/drawing/2014/main" id="{1EEDE591-24B2-53B8-D640-2DF714C1BFA1}"/>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286886650" y="3054350"/>
          <a:ext cx="1593850" cy="84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56</xdr:col>
      <xdr:colOff>0</xdr:colOff>
      <xdr:row>3</xdr:row>
      <xdr:rowOff>0</xdr:rowOff>
    </xdr:from>
    <xdr:to>
      <xdr:col>56</xdr:col>
      <xdr:colOff>4845050</xdr:colOff>
      <xdr:row>3</xdr:row>
      <xdr:rowOff>2120900</xdr:rowOff>
    </xdr:to>
    <xdr:pic>
      <xdr:nvPicPr>
        <xdr:cNvPr id="52961" name="Picture 7">
          <a:extLst>
            <a:ext uri="{FF2B5EF4-FFF2-40B4-BE49-F238E27FC236}">
              <a16:creationId xmlns:a16="http://schemas.microsoft.com/office/drawing/2014/main" id="{95A051C2-7343-A5D5-A589-1E559276077A}"/>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285248350" y="539750"/>
          <a:ext cx="4845050" cy="212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57</xdr:col>
      <xdr:colOff>190500</xdr:colOff>
      <xdr:row>3</xdr:row>
      <xdr:rowOff>495300</xdr:rowOff>
    </xdr:from>
    <xdr:to>
      <xdr:col>57</xdr:col>
      <xdr:colOff>4737100</xdr:colOff>
      <xdr:row>3</xdr:row>
      <xdr:rowOff>1492250</xdr:rowOff>
    </xdr:to>
    <xdr:pic>
      <xdr:nvPicPr>
        <xdr:cNvPr id="52962" name="Picture 8">
          <a:extLst>
            <a:ext uri="{FF2B5EF4-FFF2-40B4-BE49-F238E27FC236}">
              <a16:creationId xmlns:a16="http://schemas.microsoft.com/office/drawing/2014/main" id="{50C35F7C-D52B-0031-E897-6BB9A61CB5A3}"/>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290703000" y="1035050"/>
          <a:ext cx="4546600" cy="996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60</xdr:col>
      <xdr:colOff>120650</xdr:colOff>
      <xdr:row>3</xdr:row>
      <xdr:rowOff>571500</xdr:rowOff>
    </xdr:from>
    <xdr:to>
      <xdr:col>60</xdr:col>
      <xdr:colOff>4978400</xdr:colOff>
      <xdr:row>3</xdr:row>
      <xdr:rowOff>1143000</xdr:rowOff>
    </xdr:to>
    <xdr:pic>
      <xdr:nvPicPr>
        <xdr:cNvPr id="52963" name="Picture 1">
          <a:extLst>
            <a:ext uri="{FF2B5EF4-FFF2-40B4-BE49-F238E27FC236}">
              <a16:creationId xmlns:a16="http://schemas.microsoft.com/office/drawing/2014/main" id="{7F437FAE-D3BC-ADAA-179A-BE2E8A04708D}"/>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06425600" y="1111250"/>
          <a:ext cx="485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60</xdr:col>
      <xdr:colOff>1790700</xdr:colOff>
      <xdr:row>4</xdr:row>
      <xdr:rowOff>114300</xdr:rowOff>
    </xdr:from>
    <xdr:to>
      <xdr:col>60</xdr:col>
      <xdr:colOff>3086100</xdr:colOff>
      <xdr:row>4</xdr:row>
      <xdr:rowOff>882650</xdr:rowOff>
    </xdr:to>
    <xdr:pic>
      <xdr:nvPicPr>
        <xdr:cNvPr id="52964" name="Picture 2">
          <a:extLst>
            <a:ext uri="{FF2B5EF4-FFF2-40B4-BE49-F238E27FC236}">
              <a16:creationId xmlns:a16="http://schemas.microsoft.com/office/drawing/2014/main" id="{62BD3786-4AE1-379E-AC66-E3508BFE54C6}"/>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308095650" y="3130550"/>
          <a:ext cx="129540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63</xdr:col>
      <xdr:colOff>1670050</xdr:colOff>
      <xdr:row>4</xdr:row>
      <xdr:rowOff>31750</xdr:rowOff>
    </xdr:from>
    <xdr:to>
      <xdr:col>63</xdr:col>
      <xdr:colOff>3619500</xdr:colOff>
      <xdr:row>4</xdr:row>
      <xdr:rowOff>825500</xdr:rowOff>
    </xdr:to>
    <xdr:pic>
      <xdr:nvPicPr>
        <xdr:cNvPr id="52965" name="Picture 1">
          <a:extLst>
            <a:ext uri="{FF2B5EF4-FFF2-40B4-BE49-F238E27FC236}">
              <a16:creationId xmlns:a16="http://schemas.microsoft.com/office/drawing/2014/main" id="{6EE76B88-D650-A74D-A5CD-66AA4934F40F}"/>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323767450" y="3048000"/>
          <a:ext cx="19494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62</xdr:col>
      <xdr:colOff>882650</xdr:colOff>
      <xdr:row>4</xdr:row>
      <xdr:rowOff>76200</xdr:rowOff>
    </xdr:from>
    <xdr:to>
      <xdr:col>62</xdr:col>
      <xdr:colOff>4356100</xdr:colOff>
      <xdr:row>4</xdr:row>
      <xdr:rowOff>774700</xdr:rowOff>
    </xdr:to>
    <xdr:pic>
      <xdr:nvPicPr>
        <xdr:cNvPr id="52966" name="Picture 2">
          <a:extLst>
            <a:ext uri="{FF2B5EF4-FFF2-40B4-BE49-F238E27FC236}">
              <a16:creationId xmlns:a16="http://schemas.microsoft.com/office/drawing/2014/main" id="{3D228124-A36B-DDED-62F4-FAC41C1B11D8}"/>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317715900" y="3092450"/>
          <a:ext cx="347345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61</xdr:col>
      <xdr:colOff>1390650</xdr:colOff>
      <xdr:row>4</xdr:row>
      <xdr:rowOff>6350</xdr:rowOff>
    </xdr:from>
    <xdr:to>
      <xdr:col>61</xdr:col>
      <xdr:colOff>3536950</xdr:colOff>
      <xdr:row>4</xdr:row>
      <xdr:rowOff>812800</xdr:rowOff>
    </xdr:to>
    <xdr:pic>
      <xdr:nvPicPr>
        <xdr:cNvPr id="52967" name="Picture 3">
          <a:extLst>
            <a:ext uri="{FF2B5EF4-FFF2-40B4-BE49-F238E27FC236}">
              <a16:creationId xmlns:a16="http://schemas.microsoft.com/office/drawing/2014/main" id="{12F3E97B-06A6-C787-0C67-E5EEF4096A12}"/>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312959750" y="3022600"/>
          <a:ext cx="214630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2120900</xdr:colOff>
      <xdr:row>4</xdr:row>
      <xdr:rowOff>101600</xdr:rowOff>
    </xdr:from>
    <xdr:to>
      <xdr:col>64</xdr:col>
      <xdr:colOff>3378200</xdr:colOff>
      <xdr:row>4</xdr:row>
      <xdr:rowOff>831850</xdr:rowOff>
    </xdr:to>
    <xdr:pic>
      <xdr:nvPicPr>
        <xdr:cNvPr id="52968" name="Picture 1">
          <a:extLst>
            <a:ext uri="{FF2B5EF4-FFF2-40B4-BE49-F238E27FC236}">
              <a16:creationId xmlns:a16="http://schemas.microsoft.com/office/drawing/2014/main" id="{C7BEE297-DA1D-23CB-1B72-8E6D1386B94C}"/>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329482450" y="3117850"/>
          <a:ext cx="12573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66</xdr:col>
      <xdr:colOff>1917700</xdr:colOff>
      <xdr:row>4</xdr:row>
      <xdr:rowOff>38100</xdr:rowOff>
    </xdr:from>
    <xdr:to>
      <xdr:col>66</xdr:col>
      <xdr:colOff>3467100</xdr:colOff>
      <xdr:row>4</xdr:row>
      <xdr:rowOff>831850</xdr:rowOff>
    </xdr:to>
    <xdr:pic>
      <xdr:nvPicPr>
        <xdr:cNvPr id="52969" name="Picture 2">
          <a:extLst>
            <a:ext uri="{FF2B5EF4-FFF2-40B4-BE49-F238E27FC236}">
              <a16:creationId xmlns:a16="http://schemas.microsoft.com/office/drawing/2014/main" id="{06BF82F1-B16E-E8A8-BFF7-BE9639A8CAD8}"/>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339807550" y="3054350"/>
          <a:ext cx="15494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65</xdr:col>
      <xdr:colOff>1905000</xdr:colOff>
      <xdr:row>4</xdr:row>
      <xdr:rowOff>76200</xdr:rowOff>
    </xdr:from>
    <xdr:to>
      <xdr:col>65</xdr:col>
      <xdr:colOff>3562350</xdr:colOff>
      <xdr:row>4</xdr:row>
      <xdr:rowOff>889000</xdr:rowOff>
    </xdr:to>
    <xdr:pic>
      <xdr:nvPicPr>
        <xdr:cNvPr id="52970" name="Picture 3">
          <a:extLst>
            <a:ext uri="{FF2B5EF4-FFF2-40B4-BE49-F238E27FC236}">
              <a16:creationId xmlns:a16="http://schemas.microsoft.com/office/drawing/2014/main" id="{9CE36A02-AEED-A9F5-418F-0E26AEF370D9}"/>
            </a:ext>
          </a:extLst>
        </xdr:cNvPr>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334530700" y="3092450"/>
          <a:ext cx="1657350"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67</xdr:col>
      <xdr:colOff>1143000</xdr:colOff>
      <xdr:row>4</xdr:row>
      <xdr:rowOff>69850</xdr:rowOff>
    </xdr:from>
    <xdr:to>
      <xdr:col>67</xdr:col>
      <xdr:colOff>4019550</xdr:colOff>
      <xdr:row>4</xdr:row>
      <xdr:rowOff>831850</xdr:rowOff>
    </xdr:to>
    <xdr:pic>
      <xdr:nvPicPr>
        <xdr:cNvPr id="52971" name="그림 9">
          <a:extLst>
            <a:ext uri="{FF2B5EF4-FFF2-40B4-BE49-F238E27FC236}">
              <a16:creationId xmlns:a16="http://schemas.microsoft.com/office/drawing/2014/main" id="{39C9B7A5-E952-A778-52FD-7077CFDD6CE4}"/>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l="31715" t="76176" r="21986" b="3262"/>
        <a:stretch>
          <a:fillRect/>
        </a:stretch>
      </xdr:blipFill>
      <xdr:spPr bwMode="auto">
        <a:xfrm>
          <a:off x="344297000" y="3086100"/>
          <a:ext cx="28765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635000</xdr:colOff>
      <xdr:row>3</xdr:row>
      <xdr:rowOff>114300</xdr:rowOff>
    </xdr:from>
    <xdr:to>
      <xdr:col>1</xdr:col>
      <xdr:colOff>8769350</xdr:colOff>
      <xdr:row>3</xdr:row>
      <xdr:rowOff>1130300</xdr:rowOff>
    </xdr:to>
    <xdr:pic>
      <xdr:nvPicPr>
        <xdr:cNvPr id="47619" name="Picture 1">
          <a:extLst>
            <a:ext uri="{FF2B5EF4-FFF2-40B4-BE49-F238E27FC236}">
              <a16:creationId xmlns:a16="http://schemas.microsoft.com/office/drawing/2014/main" id="{215327A0-DDC5-BF0B-661A-BAB79EDCC0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73300" y="1454150"/>
          <a:ext cx="8134350" cy="101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914400</xdr:colOff>
      <xdr:row>3</xdr:row>
      <xdr:rowOff>95250</xdr:rowOff>
    </xdr:from>
    <xdr:to>
      <xdr:col>2</xdr:col>
      <xdr:colOff>9055100</xdr:colOff>
      <xdr:row>3</xdr:row>
      <xdr:rowOff>1111250</xdr:rowOff>
    </xdr:to>
    <xdr:pic>
      <xdr:nvPicPr>
        <xdr:cNvPr id="47620" name="Picture 2">
          <a:extLst>
            <a:ext uri="{FF2B5EF4-FFF2-40B4-BE49-F238E27FC236}">
              <a16:creationId xmlns:a16="http://schemas.microsoft.com/office/drawing/2014/main" id="{DD582855-8317-A8E4-9CBF-EE79341B92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80900" y="1435100"/>
          <a:ext cx="8140700" cy="101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1143000</xdr:colOff>
      <xdr:row>3</xdr:row>
      <xdr:rowOff>76200</xdr:rowOff>
    </xdr:from>
    <xdr:to>
      <xdr:col>3</xdr:col>
      <xdr:colOff>5873750</xdr:colOff>
      <xdr:row>3</xdr:row>
      <xdr:rowOff>1149350</xdr:rowOff>
    </xdr:to>
    <xdr:pic>
      <xdr:nvPicPr>
        <xdr:cNvPr id="47621" name="Picture 3">
          <a:extLst>
            <a:ext uri="{FF2B5EF4-FFF2-40B4-BE49-F238E27FC236}">
              <a16:creationId xmlns:a16="http://schemas.microsoft.com/office/drawing/2014/main" id="{09CF0625-727E-0DD9-C859-274A5CFAE5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37700" y="1416050"/>
          <a:ext cx="47307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679450</xdr:colOff>
      <xdr:row>3</xdr:row>
      <xdr:rowOff>76200</xdr:rowOff>
    </xdr:from>
    <xdr:to>
      <xdr:col>4</xdr:col>
      <xdr:colOff>5391150</xdr:colOff>
      <xdr:row>3</xdr:row>
      <xdr:rowOff>1149350</xdr:rowOff>
    </xdr:to>
    <xdr:pic>
      <xdr:nvPicPr>
        <xdr:cNvPr id="47622" name="Picture 4">
          <a:extLst>
            <a:ext uri="{FF2B5EF4-FFF2-40B4-BE49-F238E27FC236}">
              <a16:creationId xmlns:a16="http://schemas.microsoft.com/office/drawing/2014/main" id="{EFF97A02-B630-CBC1-4BB1-9D5E27C955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670250" y="1416050"/>
          <a:ext cx="471170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2781300</xdr:colOff>
      <xdr:row>3</xdr:row>
      <xdr:rowOff>95250</xdr:rowOff>
    </xdr:from>
    <xdr:to>
      <xdr:col>5</xdr:col>
      <xdr:colOff>4406900</xdr:colOff>
      <xdr:row>3</xdr:row>
      <xdr:rowOff>1162050</xdr:rowOff>
    </xdr:to>
    <xdr:pic>
      <xdr:nvPicPr>
        <xdr:cNvPr id="47623" name="Picture 5">
          <a:extLst>
            <a:ext uri="{FF2B5EF4-FFF2-40B4-BE49-F238E27FC236}">
              <a16:creationId xmlns:a16="http://schemas.microsoft.com/office/drawing/2014/main" id="{0889FC22-4A61-AC0E-72E9-E1804145414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385500" y="1435100"/>
          <a:ext cx="16256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1968500</xdr:colOff>
      <xdr:row>3</xdr:row>
      <xdr:rowOff>95250</xdr:rowOff>
    </xdr:from>
    <xdr:to>
      <xdr:col>6</xdr:col>
      <xdr:colOff>5321300</xdr:colOff>
      <xdr:row>3</xdr:row>
      <xdr:rowOff>1168400</xdr:rowOff>
    </xdr:to>
    <xdr:pic>
      <xdr:nvPicPr>
        <xdr:cNvPr id="47624" name="Picture 6">
          <a:extLst>
            <a:ext uri="{FF2B5EF4-FFF2-40B4-BE49-F238E27FC236}">
              <a16:creationId xmlns:a16="http://schemas.microsoft.com/office/drawing/2014/main" id="{DE412794-531A-4934-29D4-6014CDBA94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748200" y="1435100"/>
          <a:ext cx="335280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2082800</xdr:colOff>
      <xdr:row>3</xdr:row>
      <xdr:rowOff>63500</xdr:rowOff>
    </xdr:from>
    <xdr:to>
      <xdr:col>7</xdr:col>
      <xdr:colOff>5435600</xdr:colOff>
      <xdr:row>3</xdr:row>
      <xdr:rowOff>1136650</xdr:rowOff>
    </xdr:to>
    <xdr:pic>
      <xdr:nvPicPr>
        <xdr:cNvPr id="47625" name="Picture 7">
          <a:extLst>
            <a:ext uri="{FF2B5EF4-FFF2-40B4-BE49-F238E27FC236}">
              <a16:creationId xmlns:a16="http://schemas.microsoft.com/office/drawing/2014/main" id="{DB14D3D2-0314-C560-0568-6FB2A8B1F83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0018950" y="1403350"/>
          <a:ext cx="335280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3632200</xdr:colOff>
      <xdr:row>3</xdr:row>
      <xdr:rowOff>44450</xdr:rowOff>
    </xdr:from>
    <xdr:to>
      <xdr:col>8</xdr:col>
      <xdr:colOff>5397500</xdr:colOff>
      <xdr:row>3</xdr:row>
      <xdr:rowOff>1193800</xdr:rowOff>
    </xdr:to>
    <xdr:pic>
      <xdr:nvPicPr>
        <xdr:cNvPr id="47626" name="Picture 8">
          <a:extLst>
            <a:ext uri="{FF2B5EF4-FFF2-40B4-BE49-F238E27FC236}">
              <a16:creationId xmlns:a16="http://schemas.microsoft.com/office/drawing/2014/main" id="{B683E5C2-4686-97FC-5C0F-2FA3C7CE99C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8731150" y="1384300"/>
          <a:ext cx="1765300" cy="114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4337050</xdr:colOff>
      <xdr:row>3</xdr:row>
      <xdr:rowOff>31750</xdr:rowOff>
    </xdr:from>
    <xdr:to>
      <xdr:col>9</xdr:col>
      <xdr:colOff>6102350</xdr:colOff>
      <xdr:row>3</xdr:row>
      <xdr:rowOff>1193800</xdr:rowOff>
    </xdr:to>
    <xdr:pic>
      <xdr:nvPicPr>
        <xdr:cNvPr id="47627" name="Picture 9">
          <a:extLst>
            <a:ext uri="{FF2B5EF4-FFF2-40B4-BE49-F238E27FC236}">
              <a16:creationId xmlns:a16="http://schemas.microsoft.com/office/drawing/2014/main" id="{2B2BBA48-3EA1-BA8D-6754-51EAED5F08E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646800" y="1371600"/>
          <a:ext cx="17653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4273550</xdr:colOff>
      <xdr:row>3</xdr:row>
      <xdr:rowOff>63500</xdr:rowOff>
    </xdr:from>
    <xdr:to>
      <xdr:col>10</xdr:col>
      <xdr:colOff>7689850</xdr:colOff>
      <xdr:row>3</xdr:row>
      <xdr:rowOff>1162050</xdr:rowOff>
    </xdr:to>
    <xdr:pic>
      <xdr:nvPicPr>
        <xdr:cNvPr id="47628" name="Picture 10">
          <a:extLst>
            <a:ext uri="{FF2B5EF4-FFF2-40B4-BE49-F238E27FC236}">
              <a16:creationId xmlns:a16="http://schemas.microsoft.com/office/drawing/2014/main" id="{8A433FC8-F0EE-5703-7435-47F33583116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794100" y="1403350"/>
          <a:ext cx="3416300"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2667000</xdr:colOff>
      <xdr:row>3</xdr:row>
      <xdr:rowOff>146050</xdr:rowOff>
    </xdr:from>
    <xdr:to>
      <xdr:col>12</xdr:col>
      <xdr:colOff>7366000</xdr:colOff>
      <xdr:row>3</xdr:row>
      <xdr:rowOff>1130300</xdr:rowOff>
    </xdr:to>
    <xdr:pic>
      <xdr:nvPicPr>
        <xdr:cNvPr id="47629" name="Picture 11">
          <a:extLst>
            <a:ext uri="{FF2B5EF4-FFF2-40B4-BE49-F238E27FC236}">
              <a16:creationId xmlns:a16="http://schemas.microsoft.com/office/drawing/2014/main" id="{63541D7F-9AFE-1D1F-A699-23105816C4E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939350" y="1485900"/>
          <a:ext cx="4699000" cy="98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3670300</xdr:colOff>
      <xdr:row>3</xdr:row>
      <xdr:rowOff>165100</xdr:rowOff>
    </xdr:from>
    <xdr:to>
      <xdr:col>11</xdr:col>
      <xdr:colOff>6515100</xdr:colOff>
      <xdr:row>3</xdr:row>
      <xdr:rowOff>1098550</xdr:rowOff>
    </xdr:to>
    <xdr:pic>
      <xdr:nvPicPr>
        <xdr:cNvPr id="47630" name="Picture 12">
          <a:extLst>
            <a:ext uri="{FF2B5EF4-FFF2-40B4-BE49-F238E27FC236}">
              <a16:creationId xmlns:a16="http://schemas.microsoft.com/office/drawing/2014/main" id="{3F313F41-1305-AA1B-8CF0-28A4BBA73E7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9566750" y="1504950"/>
          <a:ext cx="28448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4070350</xdr:colOff>
      <xdr:row>3</xdr:row>
      <xdr:rowOff>234950</xdr:rowOff>
    </xdr:from>
    <xdr:to>
      <xdr:col>13</xdr:col>
      <xdr:colOff>6286500</xdr:colOff>
      <xdr:row>3</xdr:row>
      <xdr:rowOff>1003300</xdr:rowOff>
    </xdr:to>
    <xdr:pic>
      <xdr:nvPicPr>
        <xdr:cNvPr id="47631" name="Picture 13">
          <a:extLst>
            <a:ext uri="{FF2B5EF4-FFF2-40B4-BE49-F238E27FC236}">
              <a16:creationId xmlns:a16="http://schemas.microsoft.com/office/drawing/2014/main" id="{FC58C924-6DFD-3412-B4EB-CB4797CAAFC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0718600" y="1574800"/>
          <a:ext cx="2216150" cy="76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4883150</xdr:colOff>
      <xdr:row>3</xdr:row>
      <xdr:rowOff>114300</xdr:rowOff>
    </xdr:from>
    <xdr:to>
      <xdr:col>14</xdr:col>
      <xdr:colOff>5543550</xdr:colOff>
      <xdr:row>3</xdr:row>
      <xdr:rowOff>1073150</xdr:rowOff>
    </xdr:to>
    <xdr:pic>
      <xdr:nvPicPr>
        <xdr:cNvPr id="47632" name="그림 1">
          <a:extLst>
            <a:ext uri="{FF2B5EF4-FFF2-40B4-BE49-F238E27FC236}">
              <a16:creationId xmlns:a16="http://schemas.microsoft.com/office/drawing/2014/main" id="{3F778307-617A-C575-D322-841E84676F07}"/>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57512" t="9892" r="11504" b="10837"/>
        <a:stretch>
          <a:fillRect/>
        </a:stretch>
      </xdr:blipFill>
      <xdr:spPr bwMode="auto">
        <a:xfrm>
          <a:off x="121907300" y="1454150"/>
          <a:ext cx="66040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4318000</xdr:colOff>
      <xdr:row>3</xdr:row>
      <xdr:rowOff>120650</xdr:rowOff>
    </xdr:from>
    <xdr:to>
      <xdr:col>15</xdr:col>
      <xdr:colOff>6261100</xdr:colOff>
      <xdr:row>3</xdr:row>
      <xdr:rowOff>1187450</xdr:rowOff>
    </xdr:to>
    <xdr:pic>
      <xdr:nvPicPr>
        <xdr:cNvPr id="47633" name="Picture 15">
          <a:extLst>
            <a:ext uri="{FF2B5EF4-FFF2-40B4-BE49-F238E27FC236}">
              <a16:creationId xmlns:a16="http://schemas.microsoft.com/office/drawing/2014/main" id="{4CC7C46F-17BD-81E6-0599-4D542AB9247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1718050" y="1460500"/>
          <a:ext cx="19431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4692650</xdr:colOff>
      <xdr:row>3</xdr:row>
      <xdr:rowOff>95250</xdr:rowOff>
    </xdr:from>
    <xdr:to>
      <xdr:col>16</xdr:col>
      <xdr:colOff>6496050</xdr:colOff>
      <xdr:row>3</xdr:row>
      <xdr:rowOff>1162050</xdr:rowOff>
    </xdr:to>
    <xdr:pic>
      <xdr:nvPicPr>
        <xdr:cNvPr id="47634" name="Picture 1">
          <a:extLst>
            <a:ext uri="{FF2B5EF4-FFF2-40B4-BE49-F238E27FC236}">
              <a16:creationId xmlns:a16="http://schemas.microsoft.com/office/drawing/2014/main" id="{00925FAC-1E11-FF49-8F3C-66E157EDC8F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2468600" y="1435100"/>
          <a:ext cx="18034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4743450</xdr:colOff>
      <xdr:row>3</xdr:row>
      <xdr:rowOff>69850</xdr:rowOff>
    </xdr:from>
    <xdr:to>
      <xdr:col>17</xdr:col>
      <xdr:colOff>6546850</xdr:colOff>
      <xdr:row>3</xdr:row>
      <xdr:rowOff>1130300</xdr:rowOff>
    </xdr:to>
    <xdr:pic>
      <xdr:nvPicPr>
        <xdr:cNvPr id="47635" name="Picture 2">
          <a:extLst>
            <a:ext uri="{FF2B5EF4-FFF2-40B4-BE49-F238E27FC236}">
              <a16:creationId xmlns:a16="http://schemas.microsoft.com/office/drawing/2014/main" id="{551F2FCB-115A-34DE-C575-1FEAAADBCB1C}"/>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52895300" y="1409700"/>
          <a:ext cx="1803400" cy="1060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4521200</xdr:colOff>
      <xdr:row>3</xdr:row>
      <xdr:rowOff>25400</xdr:rowOff>
    </xdr:from>
    <xdr:to>
      <xdr:col>18</xdr:col>
      <xdr:colOff>6261100</xdr:colOff>
      <xdr:row>3</xdr:row>
      <xdr:rowOff>1206500</xdr:rowOff>
    </xdr:to>
    <xdr:pic>
      <xdr:nvPicPr>
        <xdr:cNvPr id="47636" name="Picture 1">
          <a:extLst>
            <a:ext uri="{FF2B5EF4-FFF2-40B4-BE49-F238E27FC236}">
              <a16:creationId xmlns:a16="http://schemas.microsoft.com/office/drawing/2014/main" id="{A5DCBDCF-62E3-EE05-50D6-7D7F7436CE9F}"/>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3048950" y="1365250"/>
          <a:ext cx="1739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1308100</xdr:colOff>
      <xdr:row>3</xdr:row>
      <xdr:rowOff>31750</xdr:rowOff>
    </xdr:from>
    <xdr:to>
      <xdr:col>20</xdr:col>
      <xdr:colOff>9017000</xdr:colOff>
      <xdr:row>3</xdr:row>
      <xdr:rowOff>1168400</xdr:rowOff>
    </xdr:to>
    <xdr:pic>
      <xdr:nvPicPr>
        <xdr:cNvPr id="47637" name="Picture 1">
          <a:extLst>
            <a:ext uri="{FF2B5EF4-FFF2-40B4-BE49-F238E27FC236}">
              <a16:creationId xmlns:a16="http://schemas.microsoft.com/office/drawing/2014/main" id="{3633FE8F-DCB2-34B1-16E9-89D52C96EA2E}"/>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0587650" y="1371600"/>
          <a:ext cx="7708900" cy="113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3422650</xdr:colOff>
      <xdr:row>3</xdr:row>
      <xdr:rowOff>69850</xdr:rowOff>
    </xdr:from>
    <xdr:to>
      <xdr:col>19</xdr:col>
      <xdr:colOff>6667500</xdr:colOff>
      <xdr:row>3</xdr:row>
      <xdr:rowOff>1003300</xdr:rowOff>
    </xdr:to>
    <xdr:pic>
      <xdr:nvPicPr>
        <xdr:cNvPr id="47638" name="Picture 2">
          <a:extLst>
            <a:ext uri="{FF2B5EF4-FFF2-40B4-BE49-F238E27FC236}">
              <a16:creationId xmlns:a16="http://schemas.microsoft.com/office/drawing/2014/main" id="{2690EA69-6BE3-D57F-DFFD-123770B7AB23}"/>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72326300" y="1409700"/>
          <a:ext cx="3244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4400550</xdr:colOff>
      <xdr:row>3</xdr:row>
      <xdr:rowOff>38100</xdr:rowOff>
    </xdr:from>
    <xdr:to>
      <xdr:col>21</xdr:col>
      <xdr:colOff>6032500</xdr:colOff>
      <xdr:row>3</xdr:row>
      <xdr:rowOff>1200150</xdr:rowOff>
    </xdr:to>
    <xdr:pic>
      <xdr:nvPicPr>
        <xdr:cNvPr id="47639" name="Picture 1">
          <a:extLst>
            <a:ext uri="{FF2B5EF4-FFF2-40B4-BE49-F238E27FC236}">
              <a16:creationId xmlns:a16="http://schemas.microsoft.com/office/drawing/2014/main" id="{87B4312F-B8E2-3388-E317-1A69B230544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94056000" y="1377950"/>
          <a:ext cx="163195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4476750</xdr:colOff>
      <xdr:row>3</xdr:row>
      <xdr:rowOff>31750</xdr:rowOff>
    </xdr:from>
    <xdr:to>
      <xdr:col>22</xdr:col>
      <xdr:colOff>6121400</xdr:colOff>
      <xdr:row>3</xdr:row>
      <xdr:rowOff>1193800</xdr:rowOff>
    </xdr:to>
    <xdr:pic>
      <xdr:nvPicPr>
        <xdr:cNvPr id="47640" name="Picture 2">
          <a:extLst>
            <a:ext uri="{FF2B5EF4-FFF2-40B4-BE49-F238E27FC236}">
              <a16:creationId xmlns:a16="http://schemas.microsoft.com/office/drawing/2014/main" id="{F1137A38-AA77-DD63-AE62-A553EFBB2528}"/>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4508100" y="1371600"/>
          <a:ext cx="164465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3841750</xdr:colOff>
      <xdr:row>3</xdr:row>
      <xdr:rowOff>120650</xdr:rowOff>
    </xdr:from>
    <xdr:to>
      <xdr:col>24</xdr:col>
      <xdr:colOff>7105650</xdr:colOff>
      <xdr:row>3</xdr:row>
      <xdr:rowOff>1079500</xdr:rowOff>
    </xdr:to>
    <xdr:pic>
      <xdr:nvPicPr>
        <xdr:cNvPr id="47641" name="Picture 1">
          <a:extLst>
            <a:ext uri="{FF2B5EF4-FFF2-40B4-BE49-F238E27FC236}">
              <a16:creationId xmlns:a16="http://schemas.microsoft.com/office/drawing/2014/main" id="{89666B91-4285-33DF-86D3-D70D44FF441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24624900" y="1460500"/>
          <a:ext cx="326390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4451350</xdr:colOff>
      <xdr:row>3</xdr:row>
      <xdr:rowOff>31750</xdr:rowOff>
    </xdr:from>
    <xdr:to>
      <xdr:col>23</xdr:col>
      <xdr:colOff>6426200</xdr:colOff>
      <xdr:row>3</xdr:row>
      <xdr:rowOff>1181100</xdr:rowOff>
    </xdr:to>
    <xdr:pic>
      <xdr:nvPicPr>
        <xdr:cNvPr id="47642" name="Picture 2">
          <a:extLst>
            <a:ext uri="{FF2B5EF4-FFF2-40B4-BE49-F238E27FC236}">
              <a16:creationId xmlns:a16="http://schemas.microsoft.com/office/drawing/2014/main" id="{39A3C36E-4AC7-C064-96E7-24140CAED5F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4858600" y="1371600"/>
          <a:ext cx="1974850" cy="114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4826000</xdr:colOff>
      <xdr:row>3</xdr:row>
      <xdr:rowOff>44450</xdr:rowOff>
    </xdr:from>
    <xdr:to>
      <xdr:col>26</xdr:col>
      <xdr:colOff>6064250</xdr:colOff>
      <xdr:row>3</xdr:row>
      <xdr:rowOff>1079500</xdr:rowOff>
    </xdr:to>
    <xdr:pic>
      <xdr:nvPicPr>
        <xdr:cNvPr id="47643" name="Picture 1">
          <a:extLst>
            <a:ext uri="{FF2B5EF4-FFF2-40B4-BE49-F238E27FC236}">
              <a16:creationId xmlns:a16="http://schemas.microsoft.com/office/drawing/2014/main" id="{51196718-ACD9-7AB8-D5C4-D164C73DCB27}"/>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46360950" y="1384300"/>
          <a:ext cx="1238250" cy="103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4521200</xdr:colOff>
      <xdr:row>3</xdr:row>
      <xdr:rowOff>95250</xdr:rowOff>
    </xdr:from>
    <xdr:to>
      <xdr:col>25</xdr:col>
      <xdr:colOff>5911850</xdr:colOff>
      <xdr:row>3</xdr:row>
      <xdr:rowOff>1111250</xdr:rowOff>
    </xdr:to>
    <xdr:pic>
      <xdr:nvPicPr>
        <xdr:cNvPr id="47644" name="Picture 2">
          <a:extLst>
            <a:ext uri="{FF2B5EF4-FFF2-40B4-BE49-F238E27FC236}">
              <a16:creationId xmlns:a16="http://schemas.microsoft.com/office/drawing/2014/main" id="{C6A292CB-058F-BA93-F9B8-5FEF25BA0EDB}"/>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35680250" y="1435100"/>
          <a:ext cx="1390650" cy="101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ADDC7-E3AA-49C9-8B60-EC339D88C404}">
  <dimension ref="A1:W170"/>
  <sheetViews>
    <sheetView tabSelected="1" zoomScale="125" zoomScaleNormal="60" workbookViewId="0">
      <pane xSplit="6" ySplit="1" topLeftCell="G46" activePane="bottomRight" state="frozen"/>
      <selection pane="topRight" activeCell="G1" sqref="G1"/>
      <selection pane="bottomLeft" activeCell="A2" sqref="A2"/>
      <selection pane="bottomRight" activeCell="J1" sqref="J1:J1048576"/>
    </sheetView>
  </sheetViews>
  <sheetFormatPr baseColWidth="10" defaultColWidth="9" defaultRowHeight="13" x14ac:dyDescent="0.15"/>
  <cols>
    <col min="1" max="1" width="22" style="173" bestFit="1" customWidth="1"/>
    <col min="2" max="2" width="15" style="173" bestFit="1" customWidth="1"/>
    <col min="3" max="3" width="13.83203125" style="173" bestFit="1" customWidth="1"/>
    <col min="4" max="4" width="7.6640625" style="173" bestFit="1" customWidth="1"/>
    <col min="5" max="5" width="17" style="173" bestFit="1" customWidth="1"/>
    <col min="6" max="6" width="18.83203125" style="173" bestFit="1" customWidth="1"/>
    <col min="7" max="7" width="37" style="173" bestFit="1" customWidth="1"/>
    <col min="8" max="8" width="10.5" style="174" bestFit="1" customWidth="1"/>
    <col min="9" max="9" width="11.1640625" style="174" bestFit="1" customWidth="1"/>
    <col min="10" max="10" width="8.5" style="173" bestFit="1" customWidth="1"/>
    <col min="11" max="11" width="5.6640625" style="173" bestFit="1" customWidth="1"/>
    <col min="12" max="12" width="19.5" style="173" bestFit="1" customWidth="1"/>
    <col min="13" max="13" width="16.1640625" style="173" bestFit="1" customWidth="1"/>
    <col min="14" max="14" width="13.1640625" style="175" bestFit="1" customWidth="1"/>
    <col min="15" max="16" width="10" style="173" bestFit="1" customWidth="1"/>
    <col min="17" max="17" width="24.5" style="173" bestFit="1" customWidth="1"/>
    <col min="18" max="18" width="10" style="173" bestFit="1" customWidth="1"/>
    <col min="19" max="19" width="3.6640625" style="173" bestFit="1" customWidth="1"/>
    <col min="20" max="20" width="12.6640625" style="173" bestFit="1" customWidth="1"/>
    <col min="21" max="21" width="6.6640625" style="173" bestFit="1" customWidth="1"/>
    <col min="22" max="22" width="4.1640625" style="173" bestFit="1" customWidth="1"/>
    <col min="23" max="23" width="5.5" style="173" bestFit="1" customWidth="1"/>
    <col min="24" max="16384" width="9" style="173"/>
  </cols>
  <sheetData>
    <row r="1" spans="1:23" s="218" customFormat="1" ht="27" customHeight="1" x14ac:dyDescent="0.15">
      <c r="A1" s="215" t="s">
        <v>1282</v>
      </c>
      <c r="B1" s="215" t="s">
        <v>1283</v>
      </c>
      <c r="C1" s="215" t="s">
        <v>1284</v>
      </c>
      <c r="D1" s="215" t="s">
        <v>1285</v>
      </c>
      <c r="E1" s="215" t="s">
        <v>1286</v>
      </c>
      <c r="F1" s="215" t="s">
        <v>1287</v>
      </c>
      <c r="G1" s="215" t="s">
        <v>1288</v>
      </c>
      <c r="H1" s="216" t="s">
        <v>1289</v>
      </c>
      <c r="I1" s="216" t="s">
        <v>1290</v>
      </c>
      <c r="J1" s="215" t="s">
        <v>1291</v>
      </c>
      <c r="K1" s="215" t="s">
        <v>1292</v>
      </c>
      <c r="L1" s="215" t="s">
        <v>1293</v>
      </c>
      <c r="M1" s="215" t="s">
        <v>2</v>
      </c>
      <c r="N1" s="217" t="s">
        <v>1294</v>
      </c>
      <c r="O1" s="215" t="s">
        <v>1295</v>
      </c>
      <c r="P1" s="215" t="s">
        <v>1296</v>
      </c>
      <c r="Q1" s="215" t="s">
        <v>1297</v>
      </c>
      <c r="R1" s="215" t="s">
        <v>1298</v>
      </c>
      <c r="S1" s="215" t="s">
        <v>1299</v>
      </c>
      <c r="T1" s="215" t="s">
        <v>1300</v>
      </c>
      <c r="U1" s="215" t="s">
        <v>1301</v>
      </c>
      <c r="V1" s="215" t="s">
        <v>1302</v>
      </c>
      <c r="W1" s="215" t="s">
        <v>1303</v>
      </c>
    </row>
    <row r="2" spans="1:23" hidden="1" x14ac:dyDescent="0.15">
      <c r="A2" s="173" t="s">
        <v>1304</v>
      </c>
      <c r="B2" s="173" t="s">
        <v>1305</v>
      </c>
      <c r="C2" s="173" t="s">
        <v>1306</v>
      </c>
      <c r="D2" s="173" t="s">
        <v>1307</v>
      </c>
      <c r="E2" s="173" t="s">
        <v>1338</v>
      </c>
      <c r="F2" s="173" t="s">
        <v>1336</v>
      </c>
      <c r="G2" s="173" t="s">
        <v>1337</v>
      </c>
      <c r="H2" s="174">
        <v>6990</v>
      </c>
      <c r="I2" s="174">
        <v>6533</v>
      </c>
      <c r="L2" s="173" t="s">
        <v>1308</v>
      </c>
      <c r="M2" s="173" t="s">
        <v>54</v>
      </c>
      <c r="N2" s="175">
        <v>8806095282114</v>
      </c>
      <c r="Q2" s="173" t="s">
        <v>1309</v>
      </c>
      <c r="R2" s="173">
        <v>0.37</v>
      </c>
    </row>
    <row r="3" spans="1:23" x14ac:dyDescent="0.15">
      <c r="A3" s="173" t="s">
        <v>1304</v>
      </c>
      <c r="B3" s="173" t="s">
        <v>1305</v>
      </c>
      <c r="C3" s="173" t="s">
        <v>1306</v>
      </c>
      <c r="D3" s="173" t="s">
        <v>1307</v>
      </c>
      <c r="E3" s="173" t="s">
        <v>1520</v>
      </c>
      <c r="F3" s="173" t="s">
        <v>1438</v>
      </c>
      <c r="G3" s="173" t="s">
        <v>1439</v>
      </c>
      <c r="H3" s="174">
        <v>38900</v>
      </c>
      <c r="I3" s="174">
        <v>36355.14</v>
      </c>
      <c r="L3" s="173" t="s">
        <v>1518</v>
      </c>
      <c r="M3" s="173" t="s">
        <v>1431</v>
      </c>
      <c r="N3" s="175">
        <v>8806095599175</v>
      </c>
      <c r="Q3" s="173" t="s">
        <v>1519</v>
      </c>
      <c r="R3" s="173">
        <v>0.86</v>
      </c>
    </row>
    <row r="4" spans="1:23" x14ac:dyDescent="0.15">
      <c r="A4" s="173" t="s">
        <v>1310</v>
      </c>
      <c r="B4" s="173" t="s">
        <v>1311</v>
      </c>
      <c r="D4" s="173" t="s">
        <v>1307</v>
      </c>
      <c r="E4" s="173" t="s">
        <v>1539</v>
      </c>
      <c r="F4" s="173" t="s">
        <v>1540</v>
      </c>
      <c r="G4" s="173" t="s">
        <v>1541</v>
      </c>
      <c r="H4" s="174">
        <v>42900</v>
      </c>
      <c r="I4" s="174">
        <v>40093.46</v>
      </c>
      <c r="L4" s="173" t="s">
        <v>1308</v>
      </c>
      <c r="M4" s="173" t="s">
        <v>1542</v>
      </c>
      <c r="N4" s="175">
        <v>8806097010890</v>
      </c>
      <c r="Q4" s="173" t="s">
        <v>1543</v>
      </c>
      <c r="R4" s="173">
        <v>0.37</v>
      </c>
    </row>
    <row r="5" spans="1:23" x14ac:dyDescent="0.15">
      <c r="A5" s="173" t="s">
        <v>1310</v>
      </c>
      <c r="B5" s="173" t="s">
        <v>1311</v>
      </c>
      <c r="D5" s="173" t="s">
        <v>1307</v>
      </c>
      <c r="E5" s="173" t="s">
        <v>1544</v>
      </c>
      <c r="F5" s="173" t="s">
        <v>1545</v>
      </c>
      <c r="G5" s="173" t="s">
        <v>1546</v>
      </c>
      <c r="H5" s="174">
        <v>42900</v>
      </c>
      <c r="I5" s="174">
        <v>40093.46</v>
      </c>
      <c r="L5" s="173" t="s">
        <v>1308</v>
      </c>
      <c r="M5" s="173" t="s">
        <v>1547</v>
      </c>
      <c r="N5" s="175">
        <v>8806097010913</v>
      </c>
      <c r="Q5" s="173" t="s">
        <v>1543</v>
      </c>
      <c r="R5" s="173">
        <v>0.37</v>
      </c>
    </row>
    <row r="6" spans="1:23" x14ac:dyDescent="0.15">
      <c r="A6" s="173" t="s">
        <v>1310</v>
      </c>
      <c r="B6" s="173" t="s">
        <v>1311</v>
      </c>
      <c r="D6" s="173" t="s">
        <v>1307</v>
      </c>
      <c r="E6" s="173" t="s">
        <v>1548</v>
      </c>
      <c r="F6" s="173" t="s">
        <v>1549</v>
      </c>
      <c r="G6" s="173" t="s">
        <v>1550</v>
      </c>
      <c r="H6" s="174">
        <v>42900</v>
      </c>
      <c r="I6" s="174">
        <v>40093.46</v>
      </c>
      <c r="L6" s="173" t="s">
        <v>1308</v>
      </c>
      <c r="M6" s="173" t="s">
        <v>1551</v>
      </c>
      <c r="N6" s="175">
        <v>8806097010760</v>
      </c>
      <c r="Q6" s="173" t="s">
        <v>1543</v>
      </c>
      <c r="R6" s="173">
        <v>0.37</v>
      </c>
    </row>
    <row r="7" spans="1:23" x14ac:dyDescent="0.15">
      <c r="A7" s="173" t="s">
        <v>1310</v>
      </c>
      <c r="B7" s="173" t="s">
        <v>1311</v>
      </c>
      <c r="D7" s="173" t="s">
        <v>1307</v>
      </c>
      <c r="E7" s="173" t="s">
        <v>1552</v>
      </c>
      <c r="F7" s="173" t="s">
        <v>1553</v>
      </c>
      <c r="G7" s="173" t="s">
        <v>1554</v>
      </c>
      <c r="H7" s="174">
        <v>42900</v>
      </c>
      <c r="I7" s="174">
        <v>40093.46</v>
      </c>
      <c r="L7" s="173" t="s">
        <v>1308</v>
      </c>
      <c r="M7" s="173" t="s">
        <v>1555</v>
      </c>
      <c r="N7" s="175">
        <v>8806097010821</v>
      </c>
      <c r="Q7" s="173" t="s">
        <v>1543</v>
      </c>
      <c r="R7" s="173">
        <v>0.37</v>
      </c>
    </row>
    <row r="8" spans="1:23" x14ac:dyDescent="0.15">
      <c r="A8" s="173" t="s">
        <v>1310</v>
      </c>
      <c r="B8" s="173" t="s">
        <v>1311</v>
      </c>
      <c r="D8" s="173" t="s">
        <v>1307</v>
      </c>
      <c r="E8" s="173" t="s">
        <v>1556</v>
      </c>
      <c r="F8" s="173" t="s">
        <v>1557</v>
      </c>
      <c r="G8" s="173" t="s">
        <v>1558</v>
      </c>
      <c r="H8" s="174">
        <v>48900</v>
      </c>
      <c r="I8" s="174">
        <v>45700.93</v>
      </c>
      <c r="L8" s="173" t="s">
        <v>1518</v>
      </c>
      <c r="M8" s="173" t="s">
        <v>1542</v>
      </c>
      <c r="N8" s="175">
        <v>8806097010876</v>
      </c>
      <c r="Q8" s="173" t="s">
        <v>1543</v>
      </c>
      <c r="R8" s="173">
        <v>0.37</v>
      </c>
    </row>
    <row r="9" spans="1:23" x14ac:dyDescent="0.15">
      <c r="A9" s="173" t="s">
        <v>1310</v>
      </c>
      <c r="B9" s="173" t="s">
        <v>1311</v>
      </c>
      <c r="D9" s="173" t="s">
        <v>1307</v>
      </c>
      <c r="E9" s="173" t="s">
        <v>1559</v>
      </c>
      <c r="F9" s="173" t="s">
        <v>1560</v>
      </c>
      <c r="G9" s="173" t="s">
        <v>1561</v>
      </c>
      <c r="H9" s="174">
        <v>48900</v>
      </c>
      <c r="I9" s="174">
        <v>45700.93</v>
      </c>
      <c r="L9" s="173" t="s">
        <v>1518</v>
      </c>
      <c r="M9" s="173" t="s">
        <v>1547</v>
      </c>
      <c r="N9" s="175">
        <v>8806097010906</v>
      </c>
      <c r="Q9" s="173" t="s">
        <v>1543</v>
      </c>
      <c r="R9" s="173">
        <v>0.37</v>
      </c>
    </row>
    <row r="10" spans="1:23" x14ac:dyDescent="0.15">
      <c r="A10" s="173" t="s">
        <v>1310</v>
      </c>
      <c r="B10" s="173" t="s">
        <v>1311</v>
      </c>
      <c r="D10" s="173" t="s">
        <v>1307</v>
      </c>
      <c r="E10" s="173" t="s">
        <v>1562</v>
      </c>
      <c r="F10" s="173" t="s">
        <v>1563</v>
      </c>
      <c r="G10" s="173" t="s">
        <v>1564</v>
      </c>
      <c r="H10" s="174">
        <v>48900</v>
      </c>
      <c r="I10" s="174">
        <v>45700.93</v>
      </c>
      <c r="L10" s="173" t="s">
        <v>1518</v>
      </c>
      <c r="M10" s="173" t="s">
        <v>1551</v>
      </c>
      <c r="N10" s="175">
        <v>8806097010753</v>
      </c>
      <c r="Q10" s="173" t="s">
        <v>1543</v>
      </c>
      <c r="R10" s="173">
        <v>0.37</v>
      </c>
    </row>
    <row r="11" spans="1:23" x14ac:dyDescent="0.15">
      <c r="A11" s="173" t="s">
        <v>1310</v>
      </c>
      <c r="B11" s="173" t="s">
        <v>1311</v>
      </c>
      <c r="D11" s="173" t="s">
        <v>1307</v>
      </c>
      <c r="E11" s="173" t="s">
        <v>1565</v>
      </c>
      <c r="F11" s="173" t="s">
        <v>1566</v>
      </c>
      <c r="G11" s="173" t="s">
        <v>1567</v>
      </c>
      <c r="H11" s="174">
        <v>48900</v>
      </c>
      <c r="I11" s="174">
        <v>45700.93</v>
      </c>
      <c r="L11" s="173" t="s">
        <v>1518</v>
      </c>
      <c r="M11" s="173" t="s">
        <v>1555</v>
      </c>
      <c r="N11" s="175">
        <v>8806097010791</v>
      </c>
      <c r="Q11" s="173" t="s">
        <v>1543</v>
      </c>
      <c r="R11" s="173">
        <v>0.37</v>
      </c>
    </row>
    <row r="12" spans="1:23" x14ac:dyDescent="0.15">
      <c r="A12" s="173" t="s">
        <v>1310</v>
      </c>
      <c r="B12" s="173" t="s">
        <v>1311</v>
      </c>
      <c r="D12" s="173" t="s">
        <v>1307</v>
      </c>
      <c r="E12" s="173" t="s">
        <v>1568</v>
      </c>
      <c r="F12" s="173" t="s">
        <v>1569</v>
      </c>
      <c r="G12" s="173" t="s">
        <v>1570</v>
      </c>
      <c r="H12" s="174">
        <v>58900</v>
      </c>
      <c r="I12" s="174">
        <v>55046.73</v>
      </c>
      <c r="L12" s="173" t="s">
        <v>1518</v>
      </c>
      <c r="M12" s="173" t="s">
        <v>1542</v>
      </c>
      <c r="N12" s="175">
        <v>8806097010869</v>
      </c>
      <c r="Q12" s="173" t="s">
        <v>1543</v>
      </c>
      <c r="R12" s="173">
        <v>0.37</v>
      </c>
    </row>
    <row r="13" spans="1:23" x14ac:dyDescent="0.15">
      <c r="A13" s="173" t="s">
        <v>1310</v>
      </c>
      <c r="B13" s="173" t="s">
        <v>1311</v>
      </c>
      <c r="D13" s="173" t="s">
        <v>1307</v>
      </c>
      <c r="E13" s="173" t="s">
        <v>1571</v>
      </c>
      <c r="F13" s="173" t="s">
        <v>1572</v>
      </c>
      <c r="G13" s="173" t="s">
        <v>1573</v>
      </c>
      <c r="H13" s="174">
        <v>58900</v>
      </c>
      <c r="I13" s="174">
        <v>55046.73</v>
      </c>
      <c r="L13" s="173" t="s">
        <v>1518</v>
      </c>
      <c r="M13" s="173" t="s">
        <v>1547</v>
      </c>
      <c r="N13" s="175">
        <v>8806097011033</v>
      </c>
      <c r="Q13" s="173" t="s">
        <v>1543</v>
      </c>
      <c r="R13" s="173">
        <v>0.37</v>
      </c>
    </row>
    <row r="14" spans="1:23" x14ac:dyDescent="0.15">
      <c r="A14" s="173" t="s">
        <v>1310</v>
      </c>
      <c r="B14" s="173" t="s">
        <v>1311</v>
      </c>
      <c r="D14" s="173" t="s">
        <v>1307</v>
      </c>
      <c r="E14" s="173" t="s">
        <v>1574</v>
      </c>
      <c r="F14" s="173" t="s">
        <v>1575</v>
      </c>
      <c r="G14" s="173" t="s">
        <v>1576</v>
      </c>
      <c r="H14" s="174">
        <v>58900</v>
      </c>
      <c r="I14" s="174">
        <v>55046.73</v>
      </c>
      <c r="L14" s="173" t="s">
        <v>1518</v>
      </c>
      <c r="M14" s="173" t="s">
        <v>1551</v>
      </c>
      <c r="N14" s="175">
        <v>8806097010746</v>
      </c>
      <c r="Q14" s="173" t="s">
        <v>1543</v>
      </c>
      <c r="R14" s="173">
        <v>0.37</v>
      </c>
    </row>
    <row r="15" spans="1:23" x14ac:dyDescent="0.15">
      <c r="A15" s="173" t="s">
        <v>1310</v>
      </c>
      <c r="B15" s="173" t="s">
        <v>1311</v>
      </c>
      <c r="D15" s="173" t="s">
        <v>1307</v>
      </c>
      <c r="E15" s="173" t="s">
        <v>1577</v>
      </c>
      <c r="F15" s="173" t="s">
        <v>1578</v>
      </c>
      <c r="G15" s="173" t="s">
        <v>1579</v>
      </c>
      <c r="H15" s="174">
        <v>58900</v>
      </c>
      <c r="I15" s="174">
        <v>55046.73</v>
      </c>
      <c r="L15" s="173" t="s">
        <v>1518</v>
      </c>
      <c r="M15" s="173" t="s">
        <v>1555</v>
      </c>
      <c r="N15" s="175">
        <v>8806097010883</v>
      </c>
      <c r="Q15" s="173" t="s">
        <v>1543</v>
      </c>
      <c r="R15" s="173">
        <v>0.37</v>
      </c>
    </row>
    <row r="16" spans="1:23" x14ac:dyDescent="0.15">
      <c r="A16" s="173" t="s">
        <v>1310</v>
      </c>
      <c r="B16" s="173" t="s">
        <v>1311</v>
      </c>
      <c r="D16" s="173" t="s">
        <v>1307</v>
      </c>
      <c r="E16" s="173" t="s">
        <v>2452</v>
      </c>
      <c r="F16" s="173" t="s">
        <v>2439</v>
      </c>
      <c r="G16" s="173" t="s">
        <v>2440</v>
      </c>
      <c r="H16" s="174">
        <v>10999</v>
      </c>
      <c r="I16" s="174">
        <v>10279.44</v>
      </c>
      <c r="L16" s="173" t="s">
        <v>1308</v>
      </c>
      <c r="M16" s="173" t="s">
        <v>15</v>
      </c>
      <c r="N16" s="175">
        <v>8806097098270</v>
      </c>
      <c r="Q16" s="173" t="s">
        <v>1625</v>
      </c>
      <c r="R16" s="173">
        <v>0.24</v>
      </c>
    </row>
    <row r="17" spans="1:18" x14ac:dyDescent="0.15">
      <c r="A17" s="173" t="s">
        <v>1310</v>
      </c>
      <c r="B17" s="173" t="s">
        <v>1311</v>
      </c>
      <c r="D17" s="173" t="s">
        <v>1307</v>
      </c>
      <c r="E17" s="173" t="s">
        <v>2453</v>
      </c>
      <c r="F17" s="173" t="s">
        <v>2441</v>
      </c>
      <c r="G17" s="173" t="s">
        <v>2442</v>
      </c>
      <c r="H17" s="174">
        <v>10999</v>
      </c>
      <c r="I17" s="174">
        <v>10279.44</v>
      </c>
      <c r="L17" s="173" t="s">
        <v>1308</v>
      </c>
      <c r="M17" s="173" t="s">
        <v>2443</v>
      </c>
      <c r="N17" s="175">
        <v>8806097098225</v>
      </c>
      <c r="Q17" s="173" t="s">
        <v>1625</v>
      </c>
      <c r="R17" s="173">
        <v>0.24</v>
      </c>
    </row>
    <row r="18" spans="1:18" x14ac:dyDescent="0.15">
      <c r="A18" s="173" t="s">
        <v>1310</v>
      </c>
      <c r="B18" s="173" t="s">
        <v>1311</v>
      </c>
      <c r="D18" s="173" t="s">
        <v>1307</v>
      </c>
      <c r="E18" s="173" t="s">
        <v>1621</v>
      </c>
      <c r="F18" s="173" t="s">
        <v>1622</v>
      </c>
      <c r="G18" s="173" t="s">
        <v>1623</v>
      </c>
      <c r="H18" s="174">
        <v>10999</v>
      </c>
      <c r="I18" s="174">
        <v>10279.44</v>
      </c>
      <c r="L18" s="173" t="s">
        <v>1308</v>
      </c>
      <c r="M18" s="173" t="s">
        <v>1624</v>
      </c>
      <c r="N18" s="175">
        <v>8806097098270</v>
      </c>
      <c r="Q18" s="173" t="s">
        <v>1625</v>
      </c>
      <c r="R18" s="173">
        <v>0.28000000000000003</v>
      </c>
    </row>
    <row r="19" spans="1:18" x14ac:dyDescent="0.15">
      <c r="A19" s="173" t="s">
        <v>1310</v>
      </c>
      <c r="B19" s="173" t="s">
        <v>1311</v>
      </c>
      <c r="D19" s="173" t="s">
        <v>1307</v>
      </c>
      <c r="E19" s="173" t="s">
        <v>1626</v>
      </c>
      <c r="F19" s="173" t="s">
        <v>1627</v>
      </c>
      <c r="G19" s="173" t="s">
        <v>1628</v>
      </c>
      <c r="H19" s="174">
        <v>10999</v>
      </c>
      <c r="I19" s="174">
        <v>10279.44</v>
      </c>
      <c r="L19" s="173" t="s">
        <v>1308</v>
      </c>
      <c r="M19" s="173" t="s">
        <v>1279</v>
      </c>
      <c r="N19" s="175">
        <v>8806097098225</v>
      </c>
      <c r="Q19" s="173" t="s">
        <v>1625</v>
      </c>
      <c r="R19" s="173">
        <v>0.28000000000000003</v>
      </c>
    </row>
    <row r="20" spans="1:18" x14ac:dyDescent="0.15">
      <c r="A20" s="173" t="s">
        <v>1310</v>
      </c>
      <c r="B20" s="173" t="s">
        <v>1311</v>
      </c>
      <c r="D20" s="173" t="s">
        <v>1307</v>
      </c>
      <c r="E20" s="173" t="s">
        <v>2435</v>
      </c>
      <c r="F20" s="173" t="s">
        <v>2375</v>
      </c>
      <c r="G20" s="173" t="s">
        <v>2376</v>
      </c>
      <c r="H20" s="174">
        <v>13999</v>
      </c>
      <c r="I20" s="174">
        <v>13083</v>
      </c>
      <c r="L20" s="173" t="s">
        <v>1308</v>
      </c>
      <c r="M20" s="173" t="s">
        <v>2377</v>
      </c>
      <c r="N20" s="175">
        <v>8806099058593</v>
      </c>
      <c r="Q20" s="173" t="s">
        <v>2436</v>
      </c>
      <c r="R20" s="173">
        <v>0.34</v>
      </c>
    </row>
    <row r="21" spans="1:18" x14ac:dyDescent="0.15">
      <c r="A21" s="173" t="s">
        <v>1310</v>
      </c>
      <c r="B21" s="173" t="s">
        <v>1311</v>
      </c>
      <c r="D21" s="173" t="s">
        <v>1307</v>
      </c>
      <c r="E21" s="173" t="s">
        <v>2437</v>
      </c>
      <c r="F21" s="173" t="s">
        <v>2378</v>
      </c>
      <c r="G21" s="173" t="s">
        <v>2379</v>
      </c>
      <c r="H21" s="174">
        <v>13999</v>
      </c>
      <c r="I21" s="174">
        <v>13083</v>
      </c>
      <c r="L21" s="173" t="s">
        <v>1308</v>
      </c>
      <c r="M21" s="173" t="s">
        <v>1629</v>
      </c>
      <c r="N21" s="175">
        <v>8806099058388</v>
      </c>
      <c r="Q21" s="173" t="s">
        <v>2436</v>
      </c>
      <c r="R21" s="173">
        <v>0.34</v>
      </c>
    </row>
    <row r="22" spans="1:18" x14ac:dyDescent="0.15">
      <c r="A22" s="173" t="s">
        <v>1310</v>
      </c>
      <c r="B22" s="173" t="s">
        <v>1311</v>
      </c>
      <c r="D22" s="173" t="s">
        <v>1307</v>
      </c>
      <c r="E22" s="173" t="s">
        <v>2438</v>
      </c>
      <c r="F22" s="173" t="s">
        <v>2380</v>
      </c>
      <c r="G22" s="173" t="s">
        <v>2381</v>
      </c>
      <c r="H22" s="174">
        <v>13999</v>
      </c>
      <c r="I22" s="174">
        <v>13083</v>
      </c>
      <c r="L22" s="173" t="s">
        <v>1308</v>
      </c>
      <c r="M22" s="173" t="s">
        <v>34</v>
      </c>
      <c r="N22" s="175">
        <v>8806099058159</v>
      </c>
      <c r="Q22" s="173" t="s">
        <v>2436</v>
      </c>
      <c r="R22" s="173">
        <v>0.34</v>
      </c>
    </row>
    <row r="23" spans="1:18" x14ac:dyDescent="0.15">
      <c r="A23" s="173" t="s">
        <v>1310</v>
      </c>
      <c r="B23" s="173" t="s">
        <v>1311</v>
      </c>
      <c r="D23" s="173" t="s">
        <v>1307</v>
      </c>
      <c r="E23" s="173" t="s">
        <v>2425</v>
      </c>
      <c r="F23" s="173" t="s">
        <v>2419</v>
      </c>
      <c r="G23" s="173" t="s">
        <v>2420</v>
      </c>
      <c r="H23" s="174">
        <v>16999</v>
      </c>
      <c r="I23" s="174">
        <v>15886</v>
      </c>
      <c r="L23" s="173" t="s">
        <v>1308</v>
      </c>
      <c r="M23" s="173" t="s">
        <v>2390</v>
      </c>
      <c r="N23" s="175">
        <v>8806099048129</v>
      </c>
      <c r="Q23" s="173" t="s">
        <v>2426</v>
      </c>
      <c r="R23" s="173">
        <v>0.32</v>
      </c>
    </row>
    <row r="24" spans="1:18" x14ac:dyDescent="0.15">
      <c r="A24" s="173" t="s">
        <v>1310</v>
      </c>
      <c r="B24" s="173" t="s">
        <v>1311</v>
      </c>
      <c r="D24" s="173" t="s">
        <v>1307</v>
      </c>
      <c r="E24" s="173" t="s">
        <v>2427</v>
      </c>
      <c r="F24" s="173" t="s">
        <v>2421</v>
      </c>
      <c r="G24" s="173" t="s">
        <v>2422</v>
      </c>
      <c r="H24" s="174">
        <v>16999</v>
      </c>
      <c r="I24" s="174">
        <v>15886</v>
      </c>
      <c r="L24" s="173" t="s">
        <v>1308</v>
      </c>
      <c r="M24" s="173" t="s">
        <v>34</v>
      </c>
      <c r="N24" s="175">
        <v>8806099048624</v>
      </c>
      <c r="Q24" s="173" t="s">
        <v>2426</v>
      </c>
      <c r="R24" s="173">
        <v>0.32</v>
      </c>
    </row>
    <row r="25" spans="1:18" x14ac:dyDescent="0.15">
      <c r="A25" s="173" t="s">
        <v>1310</v>
      </c>
      <c r="B25" s="173" t="s">
        <v>1311</v>
      </c>
      <c r="D25" s="173" t="s">
        <v>1307</v>
      </c>
      <c r="E25" s="173" t="s">
        <v>2428</v>
      </c>
      <c r="F25" s="173" t="s">
        <v>2423</v>
      </c>
      <c r="G25" s="173" t="s">
        <v>2424</v>
      </c>
      <c r="H25" s="174">
        <v>16999</v>
      </c>
      <c r="I25" s="174">
        <v>15886</v>
      </c>
      <c r="L25" s="173" t="s">
        <v>1308</v>
      </c>
      <c r="M25" s="173" t="s">
        <v>2395</v>
      </c>
      <c r="N25" s="175">
        <v>8806099048174</v>
      </c>
      <c r="Q25" s="173" t="s">
        <v>2426</v>
      </c>
      <c r="R25" s="173">
        <v>0.32</v>
      </c>
    </row>
    <row r="26" spans="1:18" x14ac:dyDescent="0.15">
      <c r="A26" s="173" t="s">
        <v>1310</v>
      </c>
      <c r="B26" s="173" t="s">
        <v>1311</v>
      </c>
      <c r="D26" s="173" t="s">
        <v>1307</v>
      </c>
      <c r="E26" s="173" t="s">
        <v>2429</v>
      </c>
      <c r="F26" s="173" t="s">
        <v>2388</v>
      </c>
      <c r="G26" s="173" t="s">
        <v>2389</v>
      </c>
      <c r="H26" s="174">
        <v>17999</v>
      </c>
      <c r="I26" s="174">
        <v>16821</v>
      </c>
      <c r="L26" s="173" t="s">
        <v>1308</v>
      </c>
      <c r="M26" s="173" t="s">
        <v>2390</v>
      </c>
      <c r="N26" s="175">
        <v>8806099048075</v>
      </c>
      <c r="Q26" s="173" t="s">
        <v>2426</v>
      </c>
      <c r="R26" s="173">
        <v>0.32</v>
      </c>
    </row>
    <row r="27" spans="1:18" x14ac:dyDescent="0.15">
      <c r="A27" s="173" t="s">
        <v>1310</v>
      </c>
      <c r="B27" s="173" t="s">
        <v>1311</v>
      </c>
      <c r="D27" s="173" t="s">
        <v>1307</v>
      </c>
      <c r="E27" s="173" t="s">
        <v>2430</v>
      </c>
      <c r="F27" s="173" t="s">
        <v>2391</v>
      </c>
      <c r="G27" s="173" t="s">
        <v>2392</v>
      </c>
      <c r="H27" s="174">
        <v>17999</v>
      </c>
      <c r="I27" s="174">
        <v>16821</v>
      </c>
      <c r="L27" s="173" t="s">
        <v>1308</v>
      </c>
      <c r="M27" s="173" t="s">
        <v>34</v>
      </c>
      <c r="N27" s="175">
        <v>8806099048501</v>
      </c>
      <c r="Q27" s="173" t="s">
        <v>2426</v>
      </c>
      <c r="R27" s="173">
        <v>0.32</v>
      </c>
    </row>
    <row r="28" spans="1:18" x14ac:dyDescent="0.15">
      <c r="A28" s="173" t="s">
        <v>1310</v>
      </c>
      <c r="B28" s="173" t="s">
        <v>1311</v>
      </c>
      <c r="D28" s="173" t="s">
        <v>1307</v>
      </c>
      <c r="E28" s="173" t="s">
        <v>2431</v>
      </c>
      <c r="F28" s="173" t="s">
        <v>2393</v>
      </c>
      <c r="G28" s="173" t="s">
        <v>2394</v>
      </c>
      <c r="H28" s="174">
        <v>17999</v>
      </c>
      <c r="I28" s="174">
        <v>16821</v>
      </c>
      <c r="L28" s="173" t="s">
        <v>1308</v>
      </c>
      <c r="M28" s="173" t="s">
        <v>2395</v>
      </c>
      <c r="N28" s="175">
        <v>8806099048068</v>
      </c>
      <c r="Q28" s="173" t="s">
        <v>2426</v>
      </c>
      <c r="R28" s="173">
        <v>0.32</v>
      </c>
    </row>
    <row r="29" spans="1:18" x14ac:dyDescent="0.15">
      <c r="A29" s="173" t="s">
        <v>1310</v>
      </c>
      <c r="B29" s="173" t="s">
        <v>1311</v>
      </c>
      <c r="D29" s="173" t="s">
        <v>1307</v>
      </c>
      <c r="E29" s="173" t="s">
        <v>2432</v>
      </c>
      <c r="F29" s="173" t="s">
        <v>2401</v>
      </c>
      <c r="G29" s="173" t="s">
        <v>2402</v>
      </c>
      <c r="H29" s="174">
        <v>20999</v>
      </c>
      <c r="I29" s="174">
        <v>19625</v>
      </c>
      <c r="L29" s="173" t="s">
        <v>1308</v>
      </c>
      <c r="M29" s="173" t="s">
        <v>2390</v>
      </c>
      <c r="N29" s="175">
        <v>8806099047955</v>
      </c>
      <c r="Q29" s="173" t="s">
        <v>2426</v>
      </c>
      <c r="R29" s="173">
        <v>0.32</v>
      </c>
    </row>
    <row r="30" spans="1:18" x14ac:dyDescent="0.15">
      <c r="A30" s="173" t="s">
        <v>1310</v>
      </c>
      <c r="B30" s="173" t="s">
        <v>1311</v>
      </c>
      <c r="D30" s="173" t="s">
        <v>1307</v>
      </c>
      <c r="E30" s="173" t="s">
        <v>2433</v>
      </c>
      <c r="F30" s="173" t="s">
        <v>2403</v>
      </c>
      <c r="G30" s="173" t="s">
        <v>2404</v>
      </c>
      <c r="H30" s="174">
        <v>20999</v>
      </c>
      <c r="I30" s="174">
        <v>19625</v>
      </c>
      <c r="L30" s="173" t="s">
        <v>1308</v>
      </c>
      <c r="M30" s="173" t="s">
        <v>34</v>
      </c>
      <c r="N30" s="175">
        <v>8806099048426</v>
      </c>
      <c r="Q30" s="173" t="s">
        <v>2426</v>
      </c>
      <c r="R30" s="173">
        <v>0.32</v>
      </c>
    </row>
    <row r="31" spans="1:18" ht="13.5" customHeight="1" x14ac:dyDescent="0.15">
      <c r="A31" s="173" t="s">
        <v>1310</v>
      </c>
      <c r="B31" s="173" t="s">
        <v>1311</v>
      </c>
      <c r="D31" s="173" t="s">
        <v>1307</v>
      </c>
      <c r="E31" s="173" t="s">
        <v>2434</v>
      </c>
      <c r="F31" s="173" t="s">
        <v>2405</v>
      </c>
      <c r="G31" s="173" t="s">
        <v>2406</v>
      </c>
      <c r="H31" s="174">
        <v>20999</v>
      </c>
      <c r="I31" s="174">
        <v>19625</v>
      </c>
      <c r="L31" s="173" t="s">
        <v>1308</v>
      </c>
      <c r="M31" s="173" t="s">
        <v>2395</v>
      </c>
      <c r="N31" s="175">
        <v>8806099047948</v>
      </c>
      <c r="Q31" s="173" t="s">
        <v>2426</v>
      </c>
      <c r="R31" s="173">
        <v>0.32</v>
      </c>
    </row>
    <row r="32" spans="1:18" x14ac:dyDescent="0.15">
      <c r="A32" s="173" t="s">
        <v>1304</v>
      </c>
      <c r="B32" s="173" t="s">
        <v>1305</v>
      </c>
      <c r="C32" s="173" t="s">
        <v>1306</v>
      </c>
      <c r="D32" s="173" t="s">
        <v>1307</v>
      </c>
      <c r="E32" s="173" t="s">
        <v>1712</v>
      </c>
      <c r="F32" s="173" t="s">
        <v>1689</v>
      </c>
      <c r="G32" s="173" t="s">
        <v>1690</v>
      </c>
      <c r="H32" s="174">
        <v>30900</v>
      </c>
      <c r="I32" s="174">
        <v>28878.5</v>
      </c>
      <c r="L32" s="173" t="s">
        <v>1518</v>
      </c>
      <c r="M32" s="173" t="s">
        <v>34</v>
      </c>
      <c r="N32" s="175">
        <v>8806097200109</v>
      </c>
      <c r="Q32" s="173" t="s">
        <v>1691</v>
      </c>
      <c r="R32" s="173">
        <v>0.24</v>
      </c>
    </row>
    <row r="33" spans="1:18" x14ac:dyDescent="0.15">
      <c r="A33" s="173" t="s">
        <v>1304</v>
      </c>
      <c r="B33" s="173" t="s">
        <v>1305</v>
      </c>
      <c r="C33" s="173" t="s">
        <v>1306</v>
      </c>
      <c r="D33" s="173" t="s">
        <v>1307</v>
      </c>
      <c r="E33" s="173" t="s">
        <v>1713</v>
      </c>
      <c r="F33" s="173" t="s">
        <v>1698</v>
      </c>
      <c r="G33" s="173" t="s">
        <v>1699</v>
      </c>
      <c r="H33" s="174">
        <v>27900</v>
      </c>
      <c r="I33" s="174">
        <v>26074.77</v>
      </c>
      <c r="L33" s="173" t="s">
        <v>1518</v>
      </c>
      <c r="M33" s="173" t="s">
        <v>34</v>
      </c>
      <c r="N33" s="175">
        <v>8806097303282</v>
      </c>
      <c r="Q33" s="173" t="s">
        <v>1691</v>
      </c>
      <c r="R33" s="173">
        <v>0.24</v>
      </c>
    </row>
    <row r="34" spans="1:18" x14ac:dyDescent="0.15">
      <c r="A34" s="173" t="s">
        <v>1304</v>
      </c>
      <c r="B34" s="173" t="s">
        <v>1305</v>
      </c>
      <c r="C34" s="173" t="s">
        <v>1306</v>
      </c>
      <c r="D34" s="173" t="s">
        <v>1307</v>
      </c>
      <c r="E34" s="173" t="s">
        <v>1714</v>
      </c>
      <c r="F34" s="173" t="s">
        <v>1700</v>
      </c>
      <c r="G34" s="173" t="s">
        <v>1701</v>
      </c>
      <c r="H34" s="174">
        <v>22900</v>
      </c>
      <c r="I34" s="174">
        <v>21401.87</v>
      </c>
      <c r="L34" s="173" t="s">
        <v>1308</v>
      </c>
      <c r="M34" s="173" t="s">
        <v>34</v>
      </c>
      <c r="N34" s="175">
        <v>8806097205487</v>
      </c>
      <c r="Q34" s="173" t="s">
        <v>1702</v>
      </c>
      <c r="R34" s="173">
        <v>0.22</v>
      </c>
    </row>
    <row r="35" spans="1:18" x14ac:dyDescent="0.15">
      <c r="A35" s="173" t="s">
        <v>1304</v>
      </c>
      <c r="B35" s="173" t="s">
        <v>1305</v>
      </c>
      <c r="C35" s="173" t="s">
        <v>1306</v>
      </c>
      <c r="D35" s="173" t="s">
        <v>1307</v>
      </c>
      <c r="E35" s="173" t="s">
        <v>1715</v>
      </c>
      <c r="F35" s="173" t="s">
        <v>1703</v>
      </c>
      <c r="G35" s="173" t="s">
        <v>1704</v>
      </c>
      <c r="H35" s="174">
        <v>22900</v>
      </c>
      <c r="I35" s="174">
        <v>21401.87</v>
      </c>
      <c r="L35" s="173" t="s">
        <v>1308</v>
      </c>
      <c r="M35" s="173" t="s">
        <v>1705</v>
      </c>
      <c r="N35" s="175">
        <v>8806097206361</v>
      </c>
      <c r="Q35" s="173" t="s">
        <v>1702</v>
      </c>
      <c r="R35" s="173">
        <v>0.22</v>
      </c>
    </row>
    <row r="36" spans="1:18" x14ac:dyDescent="0.15">
      <c r="A36" s="173" t="s">
        <v>1304</v>
      </c>
      <c r="B36" s="173" t="s">
        <v>1305</v>
      </c>
      <c r="C36" s="173" t="s">
        <v>1306</v>
      </c>
      <c r="D36" s="173" t="s">
        <v>1307</v>
      </c>
      <c r="E36" s="173" t="s">
        <v>1716</v>
      </c>
      <c r="F36" s="173" t="s">
        <v>1708</v>
      </c>
      <c r="G36" s="173" t="s">
        <v>1709</v>
      </c>
      <c r="H36" s="174">
        <v>19900</v>
      </c>
      <c r="I36" s="174">
        <v>18598.13</v>
      </c>
      <c r="L36" s="173" t="s">
        <v>1308</v>
      </c>
      <c r="M36" s="173" t="s">
        <v>34</v>
      </c>
      <c r="N36" s="175">
        <v>8806097307327</v>
      </c>
      <c r="Q36" s="173" t="s">
        <v>1702</v>
      </c>
      <c r="R36" s="173">
        <v>0.22</v>
      </c>
    </row>
    <row r="37" spans="1:18" x14ac:dyDescent="0.15">
      <c r="A37" s="173" t="s">
        <v>1304</v>
      </c>
      <c r="B37" s="173" t="s">
        <v>1305</v>
      </c>
      <c r="C37" s="173" t="s">
        <v>1306</v>
      </c>
      <c r="D37" s="173" t="s">
        <v>1307</v>
      </c>
      <c r="E37" s="173" t="s">
        <v>1717</v>
      </c>
      <c r="F37" s="173" t="s">
        <v>1710</v>
      </c>
      <c r="G37" s="173" t="s">
        <v>1711</v>
      </c>
      <c r="H37" s="174">
        <v>19900</v>
      </c>
      <c r="I37" s="174">
        <v>18598.13</v>
      </c>
      <c r="L37" s="173" t="s">
        <v>1308</v>
      </c>
      <c r="M37" s="173" t="s">
        <v>1705</v>
      </c>
      <c r="N37" s="175">
        <v>8806097307594</v>
      </c>
      <c r="Q37" s="173" t="s">
        <v>1702</v>
      </c>
      <c r="R37" s="173">
        <v>0.22</v>
      </c>
    </row>
    <row r="38" spans="1:18" x14ac:dyDescent="0.15">
      <c r="A38" s="173" t="s">
        <v>1310</v>
      </c>
      <c r="B38" s="173" t="s">
        <v>1311</v>
      </c>
      <c r="D38" s="173" t="s">
        <v>1307</v>
      </c>
      <c r="E38" s="173" t="s">
        <v>1891</v>
      </c>
      <c r="F38" s="173" t="s">
        <v>1818</v>
      </c>
      <c r="G38" s="173" t="s">
        <v>1819</v>
      </c>
      <c r="H38" s="174">
        <v>67900</v>
      </c>
      <c r="I38" s="174">
        <v>63457.94</v>
      </c>
      <c r="L38" s="173" t="s">
        <v>1518</v>
      </c>
      <c r="M38" s="173" t="s">
        <v>1820</v>
      </c>
      <c r="N38" s="175">
        <v>8806097461692</v>
      </c>
      <c r="Q38" s="173" t="s">
        <v>1821</v>
      </c>
      <c r="R38" s="173">
        <v>0.22</v>
      </c>
    </row>
    <row r="39" spans="1:18" x14ac:dyDescent="0.15">
      <c r="A39" s="173" t="s">
        <v>1310</v>
      </c>
      <c r="B39" s="173" t="s">
        <v>1311</v>
      </c>
      <c r="D39" s="173" t="s">
        <v>1307</v>
      </c>
      <c r="E39" s="173" t="s">
        <v>1892</v>
      </c>
      <c r="F39" s="173" t="s">
        <v>1822</v>
      </c>
      <c r="G39" s="173" t="s">
        <v>1823</v>
      </c>
      <c r="H39" s="174">
        <v>67900</v>
      </c>
      <c r="I39" s="174">
        <v>63457.94</v>
      </c>
      <c r="L39" s="173" t="s">
        <v>1518</v>
      </c>
      <c r="M39" s="173" t="s">
        <v>1824</v>
      </c>
      <c r="N39" s="175">
        <v>8806097461746</v>
      </c>
      <c r="Q39" s="173" t="s">
        <v>1821</v>
      </c>
      <c r="R39" s="173">
        <v>0.22</v>
      </c>
    </row>
    <row r="40" spans="1:18" x14ac:dyDescent="0.15">
      <c r="A40" s="173" t="s">
        <v>1310</v>
      </c>
      <c r="B40" s="173" t="s">
        <v>1311</v>
      </c>
      <c r="D40" s="173" t="s">
        <v>1307</v>
      </c>
      <c r="E40" s="173" t="s">
        <v>1893</v>
      </c>
      <c r="F40" s="173" t="s">
        <v>1825</v>
      </c>
      <c r="G40" s="173" t="s">
        <v>1826</v>
      </c>
      <c r="H40" s="174">
        <v>67900</v>
      </c>
      <c r="I40" s="174">
        <v>63457.94</v>
      </c>
      <c r="L40" s="173" t="s">
        <v>1518</v>
      </c>
      <c r="M40" s="173" t="s">
        <v>1538</v>
      </c>
      <c r="N40" s="175">
        <v>8806097462576</v>
      </c>
      <c r="Q40" s="173" t="s">
        <v>1821</v>
      </c>
      <c r="R40" s="173">
        <v>0.22</v>
      </c>
    </row>
    <row r="41" spans="1:18" x14ac:dyDescent="0.15">
      <c r="A41" s="173" t="s">
        <v>1310</v>
      </c>
      <c r="B41" s="173" t="s">
        <v>1311</v>
      </c>
      <c r="D41" s="173" t="s">
        <v>1307</v>
      </c>
      <c r="E41" s="173" t="s">
        <v>1894</v>
      </c>
      <c r="F41" s="173" t="s">
        <v>1840</v>
      </c>
      <c r="G41" s="173" t="s">
        <v>1841</v>
      </c>
      <c r="H41" s="174">
        <v>75900</v>
      </c>
      <c r="I41" s="174">
        <v>70934.58</v>
      </c>
      <c r="L41" s="173" t="s">
        <v>1518</v>
      </c>
      <c r="M41" s="173" t="s">
        <v>1820</v>
      </c>
      <c r="N41" s="175">
        <v>8806097461661</v>
      </c>
      <c r="Q41" s="173" t="s">
        <v>1821</v>
      </c>
      <c r="R41" s="173">
        <v>0.22</v>
      </c>
    </row>
    <row r="42" spans="1:18" x14ac:dyDescent="0.15">
      <c r="A42" s="173" t="s">
        <v>1310</v>
      </c>
      <c r="B42" s="173" t="s">
        <v>1311</v>
      </c>
      <c r="D42" s="173" t="s">
        <v>1307</v>
      </c>
      <c r="E42" s="173" t="s">
        <v>1895</v>
      </c>
      <c r="F42" s="173" t="s">
        <v>1842</v>
      </c>
      <c r="G42" s="173" t="s">
        <v>1843</v>
      </c>
      <c r="H42" s="174">
        <v>75900</v>
      </c>
      <c r="I42" s="174">
        <v>70934.58</v>
      </c>
      <c r="L42" s="173" t="s">
        <v>1518</v>
      </c>
      <c r="M42" s="173" t="s">
        <v>1824</v>
      </c>
      <c r="N42" s="175">
        <v>8806097461715</v>
      </c>
      <c r="Q42" s="173" t="s">
        <v>1821</v>
      </c>
      <c r="R42" s="173">
        <v>0.22</v>
      </c>
    </row>
    <row r="43" spans="1:18" x14ac:dyDescent="0.15">
      <c r="A43" s="173" t="s">
        <v>1310</v>
      </c>
      <c r="B43" s="173" t="s">
        <v>1311</v>
      </c>
      <c r="D43" s="173" t="s">
        <v>1307</v>
      </c>
      <c r="E43" s="173" t="s">
        <v>1896</v>
      </c>
      <c r="F43" s="173" t="s">
        <v>1844</v>
      </c>
      <c r="G43" s="173" t="s">
        <v>1845</v>
      </c>
      <c r="H43" s="174">
        <v>75900</v>
      </c>
      <c r="I43" s="174">
        <v>70934.58</v>
      </c>
      <c r="L43" s="173" t="s">
        <v>1518</v>
      </c>
      <c r="M43" s="173" t="s">
        <v>1538</v>
      </c>
      <c r="N43" s="175">
        <v>8806097462545</v>
      </c>
      <c r="Q43" s="173" t="s">
        <v>1821</v>
      </c>
      <c r="R43" s="173">
        <v>0.22</v>
      </c>
    </row>
    <row r="44" spans="1:18" x14ac:dyDescent="0.15">
      <c r="A44" s="173" t="s">
        <v>1310</v>
      </c>
      <c r="B44" s="173" t="s">
        <v>1311</v>
      </c>
      <c r="D44" s="173" t="s">
        <v>1307</v>
      </c>
      <c r="E44" s="173" t="s">
        <v>1897</v>
      </c>
      <c r="F44" s="173" t="s">
        <v>1846</v>
      </c>
      <c r="G44" s="173" t="s">
        <v>1847</v>
      </c>
      <c r="H44" s="174">
        <v>87900</v>
      </c>
      <c r="I44" s="174">
        <v>82149.53</v>
      </c>
      <c r="L44" s="173" t="s">
        <v>1898</v>
      </c>
      <c r="M44" s="173" t="s">
        <v>1820</v>
      </c>
      <c r="N44" s="175">
        <v>8806097462590</v>
      </c>
      <c r="Q44" s="173" t="s">
        <v>1821</v>
      </c>
      <c r="R44" s="173">
        <v>0.22</v>
      </c>
    </row>
    <row r="45" spans="1:18" x14ac:dyDescent="0.15">
      <c r="A45" s="173" t="s">
        <v>1310</v>
      </c>
      <c r="B45" s="173" t="s">
        <v>1311</v>
      </c>
      <c r="D45" s="173" t="s">
        <v>1307</v>
      </c>
      <c r="E45" s="173" t="s">
        <v>1899</v>
      </c>
      <c r="F45" s="173" t="s">
        <v>1848</v>
      </c>
      <c r="G45" s="173" t="s">
        <v>1849</v>
      </c>
      <c r="H45" s="174">
        <v>87900</v>
      </c>
      <c r="I45" s="174">
        <v>82149.53</v>
      </c>
      <c r="L45" s="173" t="s">
        <v>1898</v>
      </c>
      <c r="M45" s="173" t="s">
        <v>1824</v>
      </c>
      <c r="N45" s="175">
        <v>8806097461708</v>
      </c>
      <c r="Q45" s="173" t="s">
        <v>1821</v>
      </c>
      <c r="R45" s="173">
        <v>0.22</v>
      </c>
    </row>
    <row r="46" spans="1:18" x14ac:dyDescent="0.15">
      <c r="A46" s="173" t="s">
        <v>1310</v>
      </c>
      <c r="B46" s="173" t="s">
        <v>1311</v>
      </c>
      <c r="D46" s="173" t="s">
        <v>1307</v>
      </c>
      <c r="E46" s="173" t="s">
        <v>1900</v>
      </c>
      <c r="F46" s="173" t="s">
        <v>1852</v>
      </c>
      <c r="G46" s="173" t="s">
        <v>1853</v>
      </c>
      <c r="H46" s="174">
        <v>40900</v>
      </c>
      <c r="I46" s="174">
        <v>38224.300000000003</v>
      </c>
      <c r="L46" s="173" t="s">
        <v>1518</v>
      </c>
      <c r="M46" s="173" t="s">
        <v>1854</v>
      </c>
      <c r="N46" s="175">
        <v>8806097462255</v>
      </c>
      <c r="Q46" s="173" t="s">
        <v>1855</v>
      </c>
      <c r="R46" s="173">
        <v>0.19</v>
      </c>
    </row>
    <row r="47" spans="1:18" x14ac:dyDescent="0.15">
      <c r="A47" s="173" t="s">
        <v>1310</v>
      </c>
      <c r="B47" s="173" t="s">
        <v>1311</v>
      </c>
      <c r="D47" s="173" t="s">
        <v>1307</v>
      </c>
      <c r="E47" s="173" t="s">
        <v>1901</v>
      </c>
      <c r="F47" s="173" t="s">
        <v>1856</v>
      </c>
      <c r="G47" s="173" t="s">
        <v>1857</v>
      </c>
      <c r="H47" s="174">
        <v>40900</v>
      </c>
      <c r="I47" s="174">
        <v>38224.300000000003</v>
      </c>
      <c r="L47" s="173" t="s">
        <v>1518</v>
      </c>
      <c r="M47" s="173" t="s">
        <v>1820</v>
      </c>
      <c r="N47" s="175">
        <v>8806097495949</v>
      </c>
      <c r="Q47" s="173" t="s">
        <v>1855</v>
      </c>
      <c r="R47" s="173">
        <v>0.19</v>
      </c>
    </row>
    <row r="48" spans="1:18" x14ac:dyDescent="0.15">
      <c r="A48" s="173" t="s">
        <v>1310</v>
      </c>
      <c r="B48" s="173" t="s">
        <v>1311</v>
      </c>
      <c r="D48" s="173" t="s">
        <v>1307</v>
      </c>
      <c r="E48" s="173" t="s">
        <v>1902</v>
      </c>
      <c r="F48" s="173" t="s">
        <v>1858</v>
      </c>
      <c r="G48" s="173" t="s">
        <v>1859</v>
      </c>
      <c r="H48" s="174">
        <v>40900</v>
      </c>
      <c r="I48" s="174">
        <v>38224.300000000003</v>
      </c>
      <c r="L48" s="173" t="s">
        <v>1518</v>
      </c>
      <c r="M48" s="173" t="s">
        <v>1824</v>
      </c>
      <c r="N48" s="175">
        <v>8806097462422</v>
      </c>
      <c r="Q48" s="173" t="s">
        <v>1855</v>
      </c>
      <c r="R48" s="173">
        <v>0.19</v>
      </c>
    </row>
    <row r="49" spans="1:18" x14ac:dyDescent="0.15">
      <c r="A49" s="173" t="s">
        <v>1310</v>
      </c>
      <c r="B49" s="173" t="s">
        <v>1311</v>
      </c>
      <c r="D49" s="173" t="s">
        <v>1307</v>
      </c>
      <c r="E49" s="173" t="s">
        <v>1903</v>
      </c>
      <c r="F49" s="173" t="s">
        <v>1869</v>
      </c>
      <c r="G49" s="173" t="s">
        <v>1870</v>
      </c>
      <c r="H49" s="174">
        <v>48900</v>
      </c>
      <c r="I49" s="174">
        <v>45700.93</v>
      </c>
      <c r="L49" s="173" t="s">
        <v>1518</v>
      </c>
      <c r="M49" s="173" t="s">
        <v>1854</v>
      </c>
      <c r="N49" s="175">
        <v>8806097462231</v>
      </c>
      <c r="Q49" s="173" t="s">
        <v>1855</v>
      </c>
      <c r="R49" s="173">
        <v>0.19</v>
      </c>
    </row>
    <row r="50" spans="1:18" x14ac:dyDescent="0.15">
      <c r="A50" s="173" t="s">
        <v>1310</v>
      </c>
      <c r="B50" s="173" t="s">
        <v>1311</v>
      </c>
      <c r="D50" s="173" t="s">
        <v>1307</v>
      </c>
      <c r="E50" s="173" t="s">
        <v>1904</v>
      </c>
      <c r="F50" s="173" t="s">
        <v>1871</v>
      </c>
      <c r="G50" s="173" t="s">
        <v>1872</v>
      </c>
      <c r="H50" s="174">
        <v>48900</v>
      </c>
      <c r="I50" s="174">
        <v>45700.93</v>
      </c>
      <c r="L50" s="173" t="s">
        <v>1518</v>
      </c>
      <c r="M50" s="173" t="s">
        <v>1820</v>
      </c>
      <c r="N50" s="175">
        <v>8806097497615</v>
      </c>
      <c r="Q50" s="173" t="s">
        <v>1855</v>
      </c>
      <c r="R50" s="173">
        <v>0.19</v>
      </c>
    </row>
    <row r="51" spans="1:18" x14ac:dyDescent="0.15">
      <c r="A51" s="173" t="s">
        <v>1310</v>
      </c>
      <c r="B51" s="173" t="s">
        <v>1311</v>
      </c>
      <c r="D51" s="173" t="s">
        <v>1307</v>
      </c>
      <c r="E51" s="173" t="s">
        <v>1905</v>
      </c>
      <c r="F51" s="173" t="s">
        <v>1873</v>
      </c>
      <c r="G51" s="173" t="s">
        <v>1874</v>
      </c>
      <c r="H51" s="174">
        <v>48900</v>
      </c>
      <c r="I51" s="174">
        <v>45700.93</v>
      </c>
      <c r="L51" s="173" t="s">
        <v>1518</v>
      </c>
      <c r="M51" s="173" t="s">
        <v>1824</v>
      </c>
      <c r="N51" s="175">
        <v>8806097462392</v>
      </c>
      <c r="Q51" s="173" t="s">
        <v>1855</v>
      </c>
      <c r="R51" s="173">
        <v>0.19</v>
      </c>
    </row>
    <row r="52" spans="1:18" x14ac:dyDescent="0.15">
      <c r="A52" s="173" t="s">
        <v>1310</v>
      </c>
      <c r="B52" s="173" t="s">
        <v>1311</v>
      </c>
      <c r="D52" s="173" t="s">
        <v>1307</v>
      </c>
      <c r="E52" s="173" t="s">
        <v>2416</v>
      </c>
      <c r="F52" s="173" t="s">
        <v>1887</v>
      </c>
      <c r="G52" s="173" t="s">
        <v>1888</v>
      </c>
      <c r="H52" s="174">
        <v>36900</v>
      </c>
      <c r="I52" s="174">
        <v>34486</v>
      </c>
      <c r="L52" s="173" t="s">
        <v>1518</v>
      </c>
      <c r="M52" s="173" t="s">
        <v>15</v>
      </c>
      <c r="N52" s="175">
        <v>8806097464921</v>
      </c>
      <c r="Q52" s="173" t="s">
        <v>2417</v>
      </c>
      <c r="R52" s="173">
        <v>0.19</v>
      </c>
    </row>
    <row r="53" spans="1:18" x14ac:dyDescent="0.15">
      <c r="A53" s="173" t="s">
        <v>1310</v>
      </c>
      <c r="B53" s="173" t="s">
        <v>1311</v>
      </c>
      <c r="D53" s="173" t="s">
        <v>1307</v>
      </c>
      <c r="E53" s="173" t="s">
        <v>2418</v>
      </c>
      <c r="F53" s="173" t="s">
        <v>1889</v>
      </c>
      <c r="G53" s="173" t="s">
        <v>1890</v>
      </c>
      <c r="H53" s="174">
        <v>36900</v>
      </c>
      <c r="I53" s="174">
        <v>34486</v>
      </c>
      <c r="L53" s="173" t="s">
        <v>1518</v>
      </c>
      <c r="M53" s="173" t="s">
        <v>1879</v>
      </c>
      <c r="N53" s="175">
        <v>8806097497882</v>
      </c>
      <c r="Q53" s="173" t="s">
        <v>2417</v>
      </c>
      <c r="R53" s="173">
        <v>0.19</v>
      </c>
    </row>
    <row r="54" spans="1:18" x14ac:dyDescent="0.15">
      <c r="A54" s="173" t="s">
        <v>1310</v>
      </c>
      <c r="B54" s="173" t="s">
        <v>1311</v>
      </c>
      <c r="D54" s="173" t="s">
        <v>1307</v>
      </c>
      <c r="E54" s="173" t="s">
        <v>2036</v>
      </c>
      <c r="F54" s="173" t="s">
        <v>1933</v>
      </c>
      <c r="G54" s="173" t="s">
        <v>1934</v>
      </c>
      <c r="H54" s="174">
        <v>9299</v>
      </c>
      <c r="I54" s="174">
        <v>8691</v>
      </c>
      <c r="L54" s="173" t="s">
        <v>1308</v>
      </c>
      <c r="M54" s="173" t="s">
        <v>1705</v>
      </c>
      <c r="N54" s="175">
        <v>8806097668114</v>
      </c>
      <c r="Q54" s="173" t="s">
        <v>1921</v>
      </c>
      <c r="R54" s="173">
        <v>0.28000000000000003</v>
      </c>
    </row>
    <row r="55" spans="1:18" x14ac:dyDescent="0.15">
      <c r="A55" s="173" t="s">
        <v>1310</v>
      </c>
      <c r="B55" s="173" t="s">
        <v>1311</v>
      </c>
      <c r="D55" s="173" t="s">
        <v>1307</v>
      </c>
      <c r="E55" s="173" t="s">
        <v>2037</v>
      </c>
      <c r="F55" s="173" t="s">
        <v>1935</v>
      </c>
      <c r="G55" s="173" t="s">
        <v>1936</v>
      </c>
      <c r="H55" s="174">
        <v>9299</v>
      </c>
      <c r="I55" s="174">
        <v>8691</v>
      </c>
      <c r="L55" s="173" t="s">
        <v>1308</v>
      </c>
      <c r="M55" s="173" t="s">
        <v>15</v>
      </c>
      <c r="N55" s="175">
        <v>8806097668107</v>
      </c>
      <c r="Q55" s="173" t="s">
        <v>1921</v>
      </c>
      <c r="R55" s="173">
        <v>0.28000000000000003</v>
      </c>
    </row>
    <row r="56" spans="1:18" x14ac:dyDescent="0.15">
      <c r="A56" s="173" t="s">
        <v>1310</v>
      </c>
      <c r="B56" s="173" t="s">
        <v>1311</v>
      </c>
      <c r="D56" s="173" t="s">
        <v>1307</v>
      </c>
      <c r="E56" s="173" t="s">
        <v>2038</v>
      </c>
      <c r="F56" s="173" t="s">
        <v>1929</v>
      </c>
      <c r="G56" s="173" t="s">
        <v>1930</v>
      </c>
      <c r="H56" s="174">
        <v>7999</v>
      </c>
      <c r="I56" s="174">
        <v>7476</v>
      </c>
      <c r="L56" s="173" t="s">
        <v>1308</v>
      </c>
      <c r="M56" s="173" t="s">
        <v>1705</v>
      </c>
      <c r="N56" s="175">
        <v>8806097668411</v>
      </c>
      <c r="Q56" s="173" t="s">
        <v>1921</v>
      </c>
      <c r="R56" s="173">
        <v>0.28000000000000003</v>
      </c>
    </row>
    <row r="57" spans="1:18" x14ac:dyDescent="0.15">
      <c r="A57" s="173" t="s">
        <v>1310</v>
      </c>
      <c r="B57" s="173" t="s">
        <v>1311</v>
      </c>
      <c r="D57" s="173" t="s">
        <v>1307</v>
      </c>
      <c r="E57" s="173" t="s">
        <v>2039</v>
      </c>
      <c r="F57" s="173" t="s">
        <v>1931</v>
      </c>
      <c r="G57" s="173" t="s">
        <v>1932</v>
      </c>
      <c r="H57" s="174">
        <v>7999</v>
      </c>
      <c r="I57" s="174">
        <v>7476</v>
      </c>
      <c r="L57" s="173" t="s">
        <v>1308</v>
      </c>
      <c r="M57" s="173" t="s">
        <v>15</v>
      </c>
      <c r="N57" s="175">
        <v>8806097668404</v>
      </c>
      <c r="Q57" s="173" t="s">
        <v>1921</v>
      </c>
      <c r="R57" s="173">
        <v>0.28000000000000003</v>
      </c>
    </row>
    <row r="58" spans="1:18" x14ac:dyDescent="0.15">
      <c r="A58" s="173" t="s">
        <v>1310</v>
      </c>
      <c r="B58" s="173" t="s">
        <v>1311</v>
      </c>
      <c r="D58" s="173" t="s">
        <v>1307</v>
      </c>
      <c r="E58" s="173" t="s">
        <v>2040</v>
      </c>
      <c r="F58" s="173" t="s">
        <v>1918</v>
      </c>
      <c r="G58" s="173" t="s">
        <v>1919</v>
      </c>
      <c r="H58" s="231">
        <v>6999</v>
      </c>
      <c r="I58" s="174">
        <v>6541.12</v>
      </c>
      <c r="L58" s="173" t="s">
        <v>1308</v>
      </c>
      <c r="M58" s="173" t="s">
        <v>1920</v>
      </c>
      <c r="N58" s="175">
        <v>8806097670797</v>
      </c>
      <c r="Q58" s="173" t="s">
        <v>1921</v>
      </c>
      <c r="R58" s="173">
        <v>0.28000000000000003</v>
      </c>
    </row>
    <row r="59" spans="1:18" x14ac:dyDescent="0.15">
      <c r="A59" s="173" t="s">
        <v>1310</v>
      </c>
      <c r="B59" s="173" t="s">
        <v>1311</v>
      </c>
      <c r="D59" s="173" t="s">
        <v>1307</v>
      </c>
      <c r="E59" s="173" t="s">
        <v>2041</v>
      </c>
      <c r="F59" s="173" t="s">
        <v>1922</v>
      </c>
      <c r="G59" s="173" t="s">
        <v>1923</v>
      </c>
      <c r="H59" s="231">
        <v>6999</v>
      </c>
      <c r="I59" s="174">
        <v>6541.12</v>
      </c>
      <c r="L59" s="173" t="s">
        <v>1308</v>
      </c>
      <c r="M59" s="173" t="s">
        <v>15</v>
      </c>
      <c r="N59" s="175">
        <v>8806097670728</v>
      </c>
      <c r="Q59" s="173" t="s">
        <v>1921</v>
      </c>
      <c r="R59" s="173">
        <v>0.28000000000000003</v>
      </c>
    </row>
    <row r="60" spans="1:18" s="187" customFormat="1" ht="14" x14ac:dyDescent="0.2">
      <c r="A60" s="187" t="s">
        <v>1310</v>
      </c>
      <c r="B60" s="187" t="s">
        <v>1311</v>
      </c>
      <c r="D60" s="187" t="s">
        <v>1307</v>
      </c>
      <c r="E60" s="232" t="str">
        <f t="shared" ref="E60:E63" si="0">RIGHT(F60,LEN(F60)-4)</f>
        <v>SM-A076BZKCTHL</v>
      </c>
      <c r="F60" s="187" t="s">
        <v>2285</v>
      </c>
      <c r="G60" s="187" t="s">
        <v>2286</v>
      </c>
      <c r="H60" s="234">
        <v>5999</v>
      </c>
      <c r="I60" s="234">
        <v>5607</v>
      </c>
      <c r="J60" s="235"/>
      <c r="K60" s="235"/>
      <c r="L60" s="187" t="s">
        <v>1308</v>
      </c>
      <c r="M60" s="187" t="s">
        <v>1908</v>
      </c>
      <c r="N60" s="236">
        <v>8806097921790</v>
      </c>
      <c r="Q60" s="187" t="s">
        <v>2454</v>
      </c>
      <c r="R60" s="237">
        <v>0.2</v>
      </c>
    </row>
    <row r="61" spans="1:18" s="187" customFormat="1" ht="14" x14ac:dyDescent="0.2">
      <c r="A61" s="187" t="s">
        <v>1310</v>
      </c>
      <c r="B61" s="187" t="s">
        <v>1311</v>
      </c>
      <c r="D61" s="187" t="s">
        <v>1307</v>
      </c>
      <c r="E61" s="232" t="str">
        <f t="shared" si="0"/>
        <v>SM-A076BLVCTHL</v>
      </c>
      <c r="F61" s="187" t="s">
        <v>2288</v>
      </c>
      <c r="G61" s="187" t="s">
        <v>2289</v>
      </c>
      <c r="H61" s="234">
        <v>5999</v>
      </c>
      <c r="I61" s="234">
        <v>5607</v>
      </c>
      <c r="J61" s="235"/>
      <c r="K61" s="235"/>
      <c r="L61" s="187" t="s">
        <v>1308</v>
      </c>
      <c r="M61" s="187" t="s">
        <v>15</v>
      </c>
      <c r="N61" s="236">
        <v>8806097921820</v>
      </c>
      <c r="Q61" s="187" t="s">
        <v>2454</v>
      </c>
      <c r="R61" s="237">
        <v>0.2</v>
      </c>
    </row>
    <row r="62" spans="1:18" s="187" customFormat="1" ht="14" x14ac:dyDescent="0.2">
      <c r="A62" s="187" t="s">
        <v>1310</v>
      </c>
      <c r="B62" s="187" t="s">
        <v>1311</v>
      </c>
      <c r="D62" s="187" t="s">
        <v>1307</v>
      </c>
      <c r="E62" s="232" t="str">
        <f t="shared" si="0"/>
        <v>SM-A075FLVHTHL</v>
      </c>
      <c r="F62" s="187" t="s">
        <v>2455</v>
      </c>
      <c r="G62" s="187" t="s">
        <v>2456</v>
      </c>
      <c r="H62" s="234">
        <v>4999</v>
      </c>
      <c r="I62" s="234">
        <v>4672</v>
      </c>
      <c r="J62" s="235"/>
      <c r="K62" s="235"/>
      <c r="L62" s="187" t="s">
        <v>1308</v>
      </c>
      <c r="M62" s="187" t="s">
        <v>1908</v>
      </c>
      <c r="N62" s="236">
        <v>8806097690887</v>
      </c>
      <c r="Q62" s="187" t="s">
        <v>1909</v>
      </c>
      <c r="R62" s="187">
        <v>0.26</v>
      </c>
    </row>
    <row r="63" spans="1:18" s="187" customFormat="1" ht="14" x14ac:dyDescent="0.2">
      <c r="A63" s="187" t="s">
        <v>1310</v>
      </c>
      <c r="B63" s="187" t="s">
        <v>1311</v>
      </c>
      <c r="D63" s="187" t="s">
        <v>1307</v>
      </c>
      <c r="E63" s="232" t="str">
        <f t="shared" si="0"/>
        <v>SM-A075FZKHTHL</v>
      </c>
      <c r="F63" s="187" t="s">
        <v>2457</v>
      </c>
      <c r="G63" s="187" t="s">
        <v>2458</v>
      </c>
      <c r="H63" s="234">
        <v>4999</v>
      </c>
      <c r="I63" s="234">
        <v>4672</v>
      </c>
      <c r="J63" s="235"/>
      <c r="K63" s="235"/>
      <c r="L63" s="187" t="s">
        <v>1308</v>
      </c>
      <c r="M63" s="187" t="s">
        <v>15</v>
      </c>
      <c r="N63" s="236">
        <v>8806097690832</v>
      </c>
      <c r="Q63" s="187" t="s">
        <v>1909</v>
      </c>
      <c r="R63" s="187">
        <v>0.26</v>
      </c>
    </row>
    <row r="64" spans="1:18" x14ac:dyDescent="0.15">
      <c r="A64" s="173" t="s">
        <v>1310</v>
      </c>
      <c r="B64" s="173" t="s">
        <v>1311</v>
      </c>
      <c r="D64" s="173" t="s">
        <v>1307</v>
      </c>
      <c r="E64" s="173" t="s">
        <v>2042</v>
      </c>
      <c r="F64" s="173" t="s">
        <v>1915</v>
      </c>
      <c r="G64" s="173" t="s">
        <v>1916</v>
      </c>
      <c r="H64" s="174">
        <v>4299</v>
      </c>
      <c r="I64" s="174">
        <v>4018</v>
      </c>
      <c r="J64" s="212"/>
      <c r="K64" s="212"/>
      <c r="L64" s="173" t="s">
        <v>1308</v>
      </c>
      <c r="M64" s="173" t="s">
        <v>1908</v>
      </c>
      <c r="N64" s="175">
        <v>8806097690870</v>
      </c>
      <c r="Q64" s="173" t="s">
        <v>1909</v>
      </c>
      <c r="R64" s="173">
        <v>0.26</v>
      </c>
    </row>
    <row r="65" spans="1:18" x14ac:dyDescent="0.15">
      <c r="A65" s="173" t="s">
        <v>1310</v>
      </c>
      <c r="B65" s="173" t="s">
        <v>1311</v>
      </c>
      <c r="D65" s="173" t="s">
        <v>1307</v>
      </c>
      <c r="E65" s="173" t="s">
        <v>2043</v>
      </c>
      <c r="F65" s="173" t="s">
        <v>1917</v>
      </c>
      <c r="G65" s="173" t="s">
        <v>2057</v>
      </c>
      <c r="H65" s="174">
        <v>4299</v>
      </c>
      <c r="I65" s="174">
        <v>4018</v>
      </c>
      <c r="J65" s="212"/>
      <c r="K65" s="212"/>
      <c r="L65" s="173" t="s">
        <v>1308</v>
      </c>
      <c r="M65" s="173" t="s">
        <v>15</v>
      </c>
      <c r="N65" s="175">
        <v>8806097690825</v>
      </c>
      <c r="Q65" s="173" t="s">
        <v>1909</v>
      </c>
      <c r="R65" s="173">
        <v>0.26</v>
      </c>
    </row>
    <row r="66" spans="1:18" x14ac:dyDescent="0.15">
      <c r="A66" s="173" t="s">
        <v>1310</v>
      </c>
      <c r="B66" s="173" t="s">
        <v>1311</v>
      </c>
      <c r="D66" s="173" t="s">
        <v>1307</v>
      </c>
      <c r="E66" s="173" t="s">
        <v>2044</v>
      </c>
      <c r="F66" s="173" t="s">
        <v>1906</v>
      </c>
      <c r="G66" s="173" t="s">
        <v>1907</v>
      </c>
      <c r="H66" s="174">
        <v>3499</v>
      </c>
      <c r="I66" s="174">
        <v>3270</v>
      </c>
      <c r="J66" s="212"/>
      <c r="K66" s="212"/>
      <c r="L66" s="173" t="s">
        <v>1308</v>
      </c>
      <c r="M66" s="173" t="s">
        <v>1908</v>
      </c>
      <c r="N66" s="175">
        <v>8806097690894</v>
      </c>
      <c r="Q66" s="173" t="s">
        <v>1909</v>
      </c>
      <c r="R66" s="173">
        <v>0.26</v>
      </c>
    </row>
    <row r="67" spans="1:18" x14ac:dyDescent="0.15">
      <c r="A67" s="173" t="s">
        <v>1310</v>
      </c>
      <c r="B67" s="173" t="s">
        <v>1311</v>
      </c>
      <c r="D67" s="173" t="s">
        <v>1307</v>
      </c>
      <c r="E67" s="173" t="s">
        <v>2045</v>
      </c>
      <c r="F67" s="173" t="s">
        <v>1910</v>
      </c>
      <c r="G67" s="173" t="s">
        <v>1911</v>
      </c>
      <c r="H67" s="174">
        <v>3499</v>
      </c>
      <c r="I67" s="174">
        <v>3270</v>
      </c>
      <c r="J67" s="212"/>
      <c r="K67" s="212"/>
      <c r="L67" s="173" t="s">
        <v>1308</v>
      </c>
      <c r="M67" s="173" t="s">
        <v>15</v>
      </c>
      <c r="N67" s="175">
        <v>8806097690849</v>
      </c>
      <c r="Q67" s="173" t="s">
        <v>1909</v>
      </c>
      <c r="R67" s="173">
        <v>0.26</v>
      </c>
    </row>
    <row r="68" spans="1:18" x14ac:dyDescent="0.15">
      <c r="A68" s="173" t="s">
        <v>1304</v>
      </c>
      <c r="B68" s="173" t="s">
        <v>1305</v>
      </c>
      <c r="C68" s="173" t="s">
        <v>1306</v>
      </c>
      <c r="D68" s="173" t="s">
        <v>1307</v>
      </c>
      <c r="E68" s="173" t="s">
        <v>2046</v>
      </c>
      <c r="F68" s="173" t="s">
        <v>1937</v>
      </c>
      <c r="G68" s="173" t="s">
        <v>1938</v>
      </c>
      <c r="H68" s="174">
        <v>16990</v>
      </c>
      <c r="I68" s="174">
        <v>15878.5</v>
      </c>
      <c r="J68" s="212"/>
      <c r="K68" s="212"/>
      <c r="L68" s="173" t="s">
        <v>1308</v>
      </c>
      <c r="M68" s="173" t="s">
        <v>34</v>
      </c>
      <c r="N68" s="175">
        <v>8806097671398</v>
      </c>
      <c r="Q68" s="173" t="s">
        <v>1702</v>
      </c>
      <c r="R68" s="173">
        <v>0.79</v>
      </c>
    </row>
    <row r="69" spans="1:18" x14ac:dyDescent="0.15">
      <c r="A69" s="173" t="s">
        <v>1304</v>
      </c>
      <c r="B69" s="173" t="s">
        <v>1305</v>
      </c>
      <c r="C69" s="173" t="s">
        <v>1306</v>
      </c>
      <c r="D69" s="173" t="s">
        <v>1307</v>
      </c>
      <c r="E69" s="173" t="s">
        <v>2047</v>
      </c>
      <c r="F69" s="173" t="s">
        <v>1940</v>
      </c>
      <c r="G69" s="173" t="s">
        <v>1941</v>
      </c>
      <c r="H69" s="174">
        <v>16990</v>
      </c>
      <c r="I69" s="174">
        <v>15878.5</v>
      </c>
      <c r="J69" s="212"/>
      <c r="K69" s="212"/>
      <c r="L69" s="173" t="s">
        <v>1308</v>
      </c>
      <c r="M69" s="173" t="s">
        <v>1942</v>
      </c>
      <c r="N69" s="175">
        <v>8806097671718</v>
      </c>
      <c r="Q69" s="173" t="s">
        <v>1702</v>
      </c>
      <c r="R69" s="173">
        <v>0.79</v>
      </c>
    </row>
    <row r="70" spans="1:18" x14ac:dyDescent="0.15">
      <c r="A70" s="173" t="s">
        <v>1304</v>
      </c>
      <c r="B70" s="173" t="s">
        <v>1305</v>
      </c>
      <c r="C70" s="173" t="s">
        <v>1306</v>
      </c>
      <c r="D70" s="173" t="s">
        <v>1307</v>
      </c>
      <c r="E70" s="173" t="s">
        <v>2048</v>
      </c>
      <c r="F70" s="173" t="s">
        <v>1953</v>
      </c>
      <c r="G70" s="173" t="s">
        <v>1954</v>
      </c>
      <c r="H70" s="174">
        <v>12990</v>
      </c>
      <c r="I70" s="174">
        <v>12140.19</v>
      </c>
      <c r="J70" s="212"/>
      <c r="K70" s="212"/>
      <c r="L70" s="173" t="s">
        <v>1308</v>
      </c>
      <c r="M70" s="173" t="s">
        <v>34</v>
      </c>
      <c r="N70" s="175">
        <v>8806097658115</v>
      </c>
      <c r="Q70" s="173" t="s">
        <v>1702</v>
      </c>
      <c r="R70" s="173">
        <v>0.79</v>
      </c>
    </row>
    <row r="71" spans="1:18" x14ac:dyDescent="0.15">
      <c r="A71" s="173" t="s">
        <v>1304</v>
      </c>
      <c r="B71" s="173" t="s">
        <v>1305</v>
      </c>
      <c r="C71" s="173" t="s">
        <v>1306</v>
      </c>
      <c r="D71" s="173" t="s">
        <v>1307</v>
      </c>
      <c r="E71" s="173" t="s">
        <v>2049</v>
      </c>
      <c r="F71" s="173" t="s">
        <v>1955</v>
      </c>
      <c r="G71" s="173" t="s">
        <v>1956</v>
      </c>
      <c r="H71" s="174">
        <v>12990</v>
      </c>
      <c r="I71" s="174">
        <v>12140.19</v>
      </c>
      <c r="J71" s="212"/>
      <c r="K71" s="212"/>
      <c r="L71" s="173" t="s">
        <v>1308</v>
      </c>
      <c r="M71" s="173" t="s">
        <v>1942</v>
      </c>
      <c r="N71" s="175">
        <v>8806097658009</v>
      </c>
      <c r="Q71" s="173" t="s">
        <v>1702</v>
      </c>
      <c r="R71" s="173">
        <v>0.79</v>
      </c>
    </row>
    <row r="72" spans="1:18" x14ac:dyDescent="0.15">
      <c r="A72" s="173" t="s">
        <v>1310</v>
      </c>
      <c r="B72" s="173" t="s">
        <v>1311</v>
      </c>
      <c r="D72" s="173" t="s">
        <v>1307</v>
      </c>
      <c r="E72" s="173" t="s">
        <v>2058</v>
      </c>
      <c r="F72" s="173" t="s">
        <v>2059</v>
      </c>
      <c r="G72" s="173" t="s">
        <v>2060</v>
      </c>
      <c r="H72" s="174">
        <v>22900</v>
      </c>
      <c r="I72" s="174">
        <v>21401.87</v>
      </c>
      <c r="J72" s="212"/>
      <c r="K72" s="212"/>
      <c r="L72" s="173" t="s">
        <v>1308</v>
      </c>
      <c r="M72" s="173" t="s">
        <v>1121</v>
      </c>
      <c r="N72" s="175">
        <v>8806097678328</v>
      </c>
      <c r="Q72" s="173" t="s">
        <v>2061</v>
      </c>
      <c r="R72" s="173">
        <v>0.19</v>
      </c>
    </row>
    <row r="73" spans="1:18" x14ac:dyDescent="0.15">
      <c r="A73" s="173" t="s">
        <v>1310</v>
      </c>
      <c r="B73" s="173" t="s">
        <v>1311</v>
      </c>
      <c r="D73" s="173" t="s">
        <v>1307</v>
      </c>
      <c r="E73" s="173" t="s">
        <v>2062</v>
      </c>
      <c r="F73" s="173" t="s">
        <v>2063</v>
      </c>
      <c r="G73" s="173" t="s">
        <v>2064</v>
      </c>
      <c r="H73" s="174">
        <v>22900</v>
      </c>
      <c r="I73" s="174">
        <v>21401.87</v>
      </c>
      <c r="J73" s="212"/>
      <c r="K73" s="212"/>
      <c r="L73" s="173" t="s">
        <v>1308</v>
      </c>
      <c r="M73" s="173" t="s">
        <v>1537</v>
      </c>
      <c r="N73" s="175">
        <v>8806097678069</v>
      </c>
      <c r="Q73" s="173" t="s">
        <v>2061</v>
      </c>
      <c r="R73" s="173">
        <v>0.19</v>
      </c>
    </row>
    <row r="74" spans="1:18" x14ac:dyDescent="0.15">
      <c r="A74" s="173" t="s">
        <v>1310</v>
      </c>
      <c r="B74" s="173" t="s">
        <v>1311</v>
      </c>
      <c r="D74" s="173" t="s">
        <v>1307</v>
      </c>
      <c r="E74" s="173" t="s">
        <v>2065</v>
      </c>
      <c r="F74" s="173" t="s">
        <v>2066</v>
      </c>
      <c r="G74" s="173" t="s">
        <v>2067</v>
      </c>
      <c r="H74" s="174">
        <v>22900</v>
      </c>
      <c r="I74" s="174">
        <v>21401.87</v>
      </c>
      <c r="L74" s="173" t="s">
        <v>1308</v>
      </c>
      <c r="M74" s="173" t="s">
        <v>2068</v>
      </c>
      <c r="N74" s="175">
        <v>8806097677819</v>
      </c>
      <c r="Q74" s="173" t="s">
        <v>2061</v>
      </c>
      <c r="R74" s="173">
        <v>0.19</v>
      </c>
    </row>
    <row r="75" spans="1:18" x14ac:dyDescent="0.15">
      <c r="A75" s="173" t="s">
        <v>1310</v>
      </c>
      <c r="B75" s="173" t="s">
        <v>1311</v>
      </c>
      <c r="D75" s="173" t="s">
        <v>1307</v>
      </c>
      <c r="E75" s="173" t="s">
        <v>2069</v>
      </c>
      <c r="F75" s="173" t="s">
        <v>2070</v>
      </c>
      <c r="G75" s="173" t="s">
        <v>2071</v>
      </c>
      <c r="H75" s="174">
        <v>22900</v>
      </c>
      <c r="I75" s="174">
        <v>21401.87</v>
      </c>
      <c r="L75" s="173" t="s">
        <v>1308</v>
      </c>
      <c r="M75" s="173" t="s">
        <v>1879</v>
      </c>
      <c r="N75" s="175">
        <v>8806097677444</v>
      </c>
      <c r="Q75" s="173" t="s">
        <v>2061</v>
      </c>
      <c r="R75" s="173">
        <v>0.19</v>
      </c>
    </row>
    <row r="76" spans="1:18" x14ac:dyDescent="0.15">
      <c r="A76" s="173" t="s">
        <v>1310</v>
      </c>
      <c r="B76" s="173" t="s">
        <v>1311</v>
      </c>
      <c r="D76" s="173" t="s">
        <v>1307</v>
      </c>
      <c r="E76" s="173" t="s">
        <v>2072</v>
      </c>
      <c r="F76" s="173" t="s">
        <v>2073</v>
      </c>
      <c r="G76" s="173" t="s">
        <v>2074</v>
      </c>
      <c r="H76" s="174">
        <v>26900</v>
      </c>
      <c r="I76" s="174">
        <v>25140.19</v>
      </c>
      <c r="L76" s="173" t="s">
        <v>1308</v>
      </c>
      <c r="M76" s="173" t="s">
        <v>1121</v>
      </c>
      <c r="N76" s="175">
        <v>8806097678229</v>
      </c>
      <c r="Q76" s="173" t="s">
        <v>2061</v>
      </c>
      <c r="R76" s="173">
        <v>0.19</v>
      </c>
    </row>
    <row r="77" spans="1:18" x14ac:dyDescent="0.15">
      <c r="A77" s="173" t="s">
        <v>1310</v>
      </c>
      <c r="B77" s="173" t="s">
        <v>1311</v>
      </c>
      <c r="D77" s="173" t="s">
        <v>1307</v>
      </c>
      <c r="E77" s="173" t="s">
        <v>2075</v>
      </c>
      <c r="F77" s="173" t="s">
        <v>2076</v>
      </c>
      <c r="G77" s="173" t="s">
        <v>2077</v>
      </c>
      <c r="H77" s="174">
        <v>26900</v>
      </c>
      <c r="I77" s="174">
        <v>25140.19</v>
      </c>
      <c r="L77" s="173" t="s">
        <v>1308</v>
      </c>
      <c r="M77" s="173" t="s">
        <v>1537</v>
      </c>
      <c r="N77" s="175">
        <v>8806097677970</v>
      </c>
      <c r="Q77" s="173" t="s">
        <v>2061</v>
      </c>
      <c r="R77" s="173">
        <v>0.19</v>
      </c>
    </row>
    <row r="78" spans="1:18" x14ac:dyDescent="0.15">
      <c r="A78" s="173" t="s">
        <v>1310</v>
      </c>
      <c r="B78" s="173" t="s">
        <v>1311</v>
      </c>
      <c r="D78" s="173" t="s">
        <v>1307</v>
      </c>
      <c r="E78" s="173" t="s">
        <v>2078</v>
      </c>
      <c r="F78" s="173" t="s">
        <v>2079</v>
      </c>
      <c r="G78" s="173" t="s">
        <v>2080</v>
      </c>
      <c r="H78" s="174">
        <v>26900</v>
      </c>
      <c r="I78" s="174">
        <v>25140.19</v>
      </c>
      <c r="L78" s="173" t="s">
        <v>1308</v>
      </c>
      <c r="M78" s="173" t="s">
        <v>2068</v>
      </c>
      <c r="N78" s="175">
        <v>8806097677659</v>
      </c>
      <c r="Q78" s="173" t="s">
        <v>2061</v>
      </c>
      <c r="R78" s="173">
        <v>0.19</v>
      </c>
    </row>
    <row r="79" spans="1:18" x14ac:dyDescent="0.15">
      <c r="A79" s="173" t="s">
        <v>1310</v>
      </c>
      <c r="B79" s="173" t="s">
        <v>1311</v>
      </c>
      <c r="D79" s="173" t="s">
        <v>1307</v>
      </c>
      <c r="E79" s="173" t="s">
        <v>2081</v>
      </c>
      <c r="F79" s="173" t="s">
        <v>2082</v>
      </c>
      <c r="G79" s="173" t="s">
        <v>2083</v>
      </c>
      <c r="H79" s="174">
        <v>26900</v>
      </c>
      <c r="I79" s="174">
        <v>25140.19</v>
      </c>
      <c r="L79" s="173" t="s">
        <v>1308</v>
      </c>
      <c r="M79" s="173" t="s">
        <v>1879</v>
      </c>
      <c r="N79" s="175">
        <v>8806097677727</v>
      </c>
      <c r="Q79" s="173" t="s">
        <v>2061</v>
      </c>
      <c r="R79" s="173">
        <v>0.19</v>
      </c>
    </row>
    <row r="80" spans="1:18" ht="14" x14ac:dyDescent="0.2">
      <c r="A80" s="173" t="s">
        <v>1310</v>
      </c>
      <c r="B80" s="173" t="s">
        <v>1311</v>
      </c>
      <c r="D80" s="173" t="s">
        <v>1307</v>
      </c>
      <c r="E80" s="232" t="str">
        <f t="shared" ref="E80:E93" si="1">RIGHT(F80,LEN(F38)-4)</f>
        <v>SM-S942BZKCTHL</v>
      </c>
      <c r="F80" s="173" t="s">
        <v>2299</v>
      </c>
      <c r="G80" s="173" t="s">
        <v>2300</v>
      </c>
      <c r="H80" s="174">
        <v>33900</v>
      </c>
      <c r="I80" s="174">
        <v>31682</v>
      </c>
      <c r="L80" s="173" t="s">
        <v>1308</v>
      </c>
      <c r="M80" s="173" t="s">
        <v>15</v>
      </c>
      <c r="N80" s="175">
        <v>8806097878018</v>
      </c>
      <c r="Q80" s="173" t="s">
        <v>2412</v>
      </c>
      <c r="R80" s="173">
        <v>0.31</v>
      </c>
    </row>
    <row r="81" spans="1:18" ht="14" x14ac:dyDescent="0.2">
      <c r="A81" s="173" t="s">
        <v>1310</v>
      </c>
      <c r="B81" s="173" t="s">
        <v>1311</v>
      </c>
      <c r="D81" s="173" t="s">
        <v>1307</v>
      </c>
      <c r="E81" s="232" t="str">
        <f t="shared" si="1"/>
        <v>SM-S942BZVCTHL</v>
      </c>
      <c r="F81" s="173" t="s">
        <v>2302</v>
      </c>
      <c r="G81" s="173" t="s">
        <v>2303</v>
      </c>
      <c r="H81" s="174">
        <v>33900</v>
      </c>
      <c r="I81" s="174">
        <v>31682</v>
      </c>
      <c r="L81" s="173" t="s">
        <v>1308</v>
      </c>
      <c r="M81" s="173" t="s">
        <v>2304</v>
      </c>
      <c r="N81" s="175">
        <v>8806097877943</v>
      </c>
      <c r="Q81" s="173" t="s">
        <v>2412</v>
      </c>
      <c r="R81" s="173">
        <v>0.31</v>
      </c>
    </row>
    <row r="82" spans="1:18" ht="14" x14ac:dyDescent="0.2">
      <c r="A82" s="173" t="s">
        <v>1310</v>
      </c>
      <c r="B82" s="173" t="s">
        <v>1311</v>
      </c>
      <c r="D82" s="173" t="s">
        <v>1307</v>
      </c>
      <c r="E82" s="232" t="str">
        <f t="shared" si="1"/>
        <v>SM-S942BLBCTHL</v>
      </c>
      <c r="F82" s="173" t="s">
        <v>2305</v>
      </c>
      <c r="G82" s="173" t="s">
        <v>2306</v>
      </c>
      <c r="H82" s="174">
        <v>33900</v>
      </c>
      <c r="I82" s="174">
        <v>31682</v>
      </c>
      <c r="L82" s="173" t="s">
        <v>1308</v>
      </c>
      <c r="M82" s="173" t="s">
        <v>2307</v>
      </c>
      <c r="N82" s="175">
        <v>8806097877790</v>
      </c>
      <c r="Q82" s="173" t="s">
        <v>2412</v>
      </c>
      <c r="R82" s="173">
        <v>0.31</v>
      </c>
    </row>
    <row r="83" spans="1:18" ht="14" x14ac:dyDescent="0.2">
      <c r="A83" s="173" t="s">
        <v>1310</v>
      </c>
      <c r="B83" s="173" t="s">
        <v>1311</v>
      </c>
      <c r="D83" s="173" t="s">
        <v>1307</v>
      </c>
      <c r="E83" s="232" t="str">
        <f t="shared" si="1"/>
        <v>SM-S942BZWCTHL</v>
      </c>
      <c r="F83" s="173" t="s">
        <v>2308</v>
      </c>
      <c r="G83" s="173" t="s">
        <v>2309</v>
      </c>
      <c r="H83" s="174">
        <v>33900</v>
      </c>
      <c r="I83" s="174">
        <v>31682</v>
      </c>
      <c r="L83" s="173" t="s">
        <v>1308</v>
      </c>
      <c r="M83" s="173" t="s">
        <v>1879</v>
      </c>
      <c r="N83" s="175">
        <v>8806097877875</v>
      </c>
      <c r="Q83" s="173" t="s">
        <v>2412</v>
      </c>
      <c r="R83" s="173">
        <v>0.31</v>
      </c>
    </row>
    <row r="84" spans="1:18" ht="14" x14ac:dyDescent="0.2">
      <c r="A84" s="173" t="s">
        <v>1310</v>
      </c>
      <c r="B84" s="173" t="s">
        <v>1311</v>
      </c>
      <c r="D84" s="173" t="s">
        <v>1307</v>
      </c>
      <c r="E84" s="232" t="str">
        <f t="shared" si="1"/>
        <v>SM-S942BZKQTHL</v>
      </c>
      <c r="F84" s="173" t="s">
        <v>2318</v>
      </c>
      <c r="G84" s="173" t="s">
        <v>2319</v>
      </c>
      <c r="H84" s="174">
        <v>41900</v>
      </c>
      <c r="I84" s="174">
        <v>39159</v>
      </c>
      <c r="L84" s="173" t="s">
        <v>1308</v>
      </c>
      <c r="M84" s="173" t="s">
        <v>15</v>
      </c>
      <c r="N84" s="175">
        <v>8806097878001</v>
      </c>
      <c r="Q84" s="173" t="s">
        <v>2412</v>
      </c>
      <c r="R84" s="173">
        <v>0.31</v>
      </c>
    </row>
    <row r="85" spans="1:18" ht="14" x14ac:dyDescent="0.2">
      <c r="A85" s="173" t="s">
        <v>1310</v>
      </c>
      <c r="B85" s="173" t="s">
        <v>1311</v>
      </c>
      <c r="D85" s="173" t="s">
        <v>1307</v>
      </c>
      <c r="E85" s="232" t="str">
        <f t="shared" si="1"/>
        <v>SM-S942BZVQTHL</v>
      </c>
      <c r="F85" s="173" t="s">
        <v>2320</v>
      </c>
      <c r="G85" s="173" t="s">
        <v>2321</v>
      </c>
      <c r="H85" s="174">
        <v>41900</v>
      </c>
      <c r="I85" s="174">
        <v>39159</v>
      </c>
      <c r="L85" s="173" t="s">
        <v>1308</v>
      </c>
      <c r="M85" s="173" t="s">
        <v>2304</v>
      </c>
      <c r="N85" s="175">
        <v>8806097877936</v>
      </c>
      <c r="Q85" s="173" t="s">
        <v>2412</v>
      </c>
      <c r="R85" s="173">
        <v>0.31</v>
      </c>
    </row>
    <row r="86" spans="1:18" ht="14" x14ac:dyDescent="0.2">
      <c r="A86" s="173" t="s">
        <v>1310</v>
      </c>
      <c r="B86" s="173" t="s">
        <v>1311</v>
      </c>
      <c r="D86" s="173" t="s">
        <v>1307</v>
      </c>
      <c r="E86" s="232" t="str">
        <f t="shared" si="1"/>
        <v>SM-S942BLBQTHL</v>
      </c>
      <c r="F86" s="173" t="s">
        <v>2322</v>
      </c>
      <c r="G86" s="173" t="s">
        <v>2323</v>
      </c>
      <c r="H86" s="174">
        <v>41900</v>
      </c>
      <c r="I86" s="174">
        <v>39159</v>
      </c>
      <c r="L86" s="173" t="s">
        <v>1308</v>
      </c>
      <c r="M86" s="173" t="s">
        <v>2307</v>
      </c>
      <c r="N86" s="175">
        <v>8806097877769</v>
      </c>
      <c r="Q86" s="173" t="s">
        <v>2412</v>
      </c>
      <c r="R86" s="173">
        <v>0.31</v>
      </c>
    </row>
    <row r="87" spans="1:18" ht="14" x14ac:dyDescent="0.2">
      <c r="A87" s="173" t="s">
        <v>1310</v>
      </c>
      <c r="B87" s="173" t="s">
        <v>1311</v>
      </c>
      <c r="D87" s="173" t="s">
        <v>1307</v>
      </c>
      <c r="E87" s="232" t="str">
        <f t="shared" si="1"/>
        <v>SM-S942BZWQTHL</v>
      </c>
      <c r="F87" s="173" t="s">
        <v>2324</v>
      </c>
      <c r="G87" s="173" t="s">
        <v>2325</v>
      </c>
      <c r="H87" s="174">
        <v>41900</v>
      </c>
      <c r="I87" s="174">
        <v>39159</v>
      </c>
      <c r="L87" s="173" t="s">
        <v>1308</v>
      </c>
      <c r="M87" s="173" t="s">
        <v>1879</v>
      </c>
      <c r="N87" s="175">
        <v>8806097877844</v>
      </c>
      <c r="Q87" s="173" t="s">
        <v>2412</v>
      </c>
      <c r="R87" s="173">
        <v>0.31</v>
      </c>
    </row>
    <row r="88" spans="1:18" ht="14" x14ac:dyDescent="0.2">
      <c r="A88" s="173" t="s">
        <v>1310</v>
      </c>
      <c r="B88" s="173" t="s">
        <v>1311</v>
      </c>
      <c r="D88" s="173" t="s">
        <v>1307</v>
      </c>
      <c r="E88" s="232" t="str">
        <f t="shared" si="1"/>
        <v>SM-S947BZKBTHL</v>
      </c>
      <c r="F88" s="173" t="s">
        <v>2326</v>
      </c>
      <c r="G88" s="173" t="s">
        <v>2327</v>
      </c>
      <c r="H88" s="174">
        <v>40900</v>
      </c>
      <c r="I88" s="174">
        <v>38224</v>
      </c>
      <c r="L88" s="173" t="s">
        <v>1308</v>
      </c>
      <c r="M88" s="173" t="s">
        <v>15</v>
      </c>
      <c r="N88" s="175">
        <v>8806097996200</v>
      </c>
      <c r="Q88" s="173" t="s">
        <v>2413</v>
      </c>
      <c r="R88" s="173">
        <v>0.35</v>
      </c>
    </row>
    <row r="89" spans="1:18" ht="14" x14ac:dyDescent="0.2">
      <c r="A89" s="173" t="s">
        <v>1310</v>
      </c>
      <c r="B89" s="173" t="s">
        <v>1311</v>
      </c>
      <c r="D89" s="173" t="s">
        <v>1307</v>
      </c>
      <c r="E89" s="232" t="str">
        <f t="shared" si="1"/>
        <v>SM-S947BZVBTHL</v>
      </c>
      <c r="F89" s="173" t="s">
        <v>2328</v>
      </c>
      <c r="G89" s="173" t="s">
        <v>2329</v>
      </c>
      <c r="H89" s="174">
        <v>40900</v>
      </c>
      <c r="I89" s="174">
        <v>38224</v>
      </c>
      <c r="L89" s="173" t="s">
        <v>1308</v>
      </c>
      <c r="M89" s="173" t="s">
        <v>2304</v>
      </c>
      <c r="N89" s="175">
        <v>8806097996132</v>
      </c>
      <c r="Q89" s="173" t="s">
        <v>2413</v>
      </c>
      <c r="R89" s="173">
        <v>0.35</v>
      </c>
    </row>
    <row r="90" spans="1:18" ht="14" x14ac:dyDescent="0.2">
      <c r="A90" s="173" t="s">
        <v>1310</v>
      </c>
      <c r="B90" s="173" t="s">
        <v>1311</v>
      </c>
      <c r="D90" s="173" t="s">
        <v>1307</v>
      </c>
      <c r="E90" s="232" t="str">
        <f t="shared" si="1"/>
        <v>SM-S947BLBBTHL</v>
      </c>
      <c r="F90" s="173" t="s">
        <v>2330</v>
      </c>
      <c r="G90" s="173" t="s">
        <v>2331</v>
      </c>
      <c r="H90" s="174">
        <v>40900</v>
      </c>
      <c r="I90" s="174">
        <v>38224</v>
      </c>
      <c r="L90" s="173" t="s">
        <v>1308</v>
      </c>
      <c r="M90" s="173" t="s">
        <v>2307</v>
      </c>
      <c r="N90" s="175">
        <v>8806097996217</v>
      </c>
      <c r="Q90" s="173" t="s">
        <v>2413</v>
      </c>
      <c r="R90" s="173">
        <v>0.35</v>
      </c>
    </row>
    <row r="91" spans="1:18" ht="14" x14ac:dyDescent="0.2">
      <c r="A91" s="173" t="s">
        <v>1310</v>
      </c>
      <c r="B91" s="173" t="s">
        <v>1311</v>
      </c>
      <c r="D91" s="173" t="s">
        <v>1307</v>
      </c>
      <c r="E91" s="232" t="str">
        <f t="shared" si="1"/>
        <v>SM-S947BZWBTHL</v>
      </c>
      <c r="F91" s="173" t="s">
        <v>2332</v>
      </c>
      <c r="G91" s="173" t="s">
        <v>2333</v>
      </c>
      <c r="H91" s="174">
        <v>40900</v>
      </c>
      <c r="I91" s="174">
        <v>38224</v>
      </c>
      <c r="L91" s="173" t="s">
        <v>1308</v>
      </c>
      <c r="M91" s="173" t="s">
        <v>1879</v>
      </c>
      <c r="N91" s="175">
        <v>8806097996125</v>
      </c>
      <c r="Q91" s="173" t="s">
        <v>2413</v>
      </c>
      <c r="R91" s="173">
        <v>0.35</v>
      </c>
    </row>
    <row r="92" spans="1:18" ht="14" x14ac:dyDescent="0.2">
      <c r="A92" s="173" t="s">
        <v>1310</v>
      </c>
      <c r="B92" s="173" t="s">
        <v>1311</v>
      </c>
      <c r="D92" s="173" t="s">
        <v>1307</v>
      </c>
      <c r="E92" s="232" t="str">
        <f t="shared" si="1"/>
        <v>SM-S947BZKCTHL</v>
      </c>
      <c r="F92" s="173" t="s">
        <v>2336</v>
      </c>
      <c r="G92" s="173" t="s">
        <v>2337</v>
      </c>
      <c r="H92" s="174">
        <v>48900</v>
      </c>
      <c r="I92" s="174">
        <v>45700</v>
      </c>
      <c r="L92" s="173" t="s">
        <v>1308</v>
      </c>
      <c r="M92" s="173" t="s">
        <v>15</v>
      </c>
      <c r="N92" s="175">
        <v>8806097996170</v>
      </c>
      <c r="Q92" s="173" t="s">
        <v>2414</v>
      </c>
      <c r="R92" s="173">
        <v>0.37</v>
      </c>
    </row>
    <row r="93" spans="1:18" ht="14" x14ac:dyDescent="0.2">
      <c r="A93" s="173" t="s">
        <v>1310</v>
      </c>
      <c r="B93" s="173" t="s">
        <v>1311</v>
      </c>
      <c r="D93" s="173" t="s">
        <v>1307</v>
      </c>
      <c r="E93" s="232" t="str">
        <f t="shared" si="1"/>
        <v>SM-S947BZVCTHL</v>
      </c>
      <c r="F93" s="173" t="s">
        <v>2338</v>
      </c>
      <c r="G93" s="173" t="s">
        <v>2339</v>
      </c>
      <c r="H93" s="174">
        <v>48900</v>
      </c>
      <c r="I93" s="174">
        <v>45700</v>
      </c>
      <c r="L93" s="173" t="s">
        <v>1308</v>
      </c>
      <c r="M93" s="173" t="s">
        <v>2304</v>
      </c>
      <c r="N93" s="175">
        <v>8806097996224</v>
      </c>
      <c r="Q93" s="173" t="s">
        <v>2414</v>
      </c>
      <c r="R93" s="173">
        <v>0.37</v>
      </c>
    </row>
    <row r="94" spans="1:18" ht="14" x14ac:dyDescent="0.2">
      <c r="A94" s="173" t="s">
        <v>1310</v>
      </c>
      <c r="B94" s="173" t="s">
        <v>1311</v>
      </c>
      <c r="D94" s="173" t="s">
        <v>1307</v>
      </c>
      <c r="E94" s="232" t="str">
        <f t="shared" ref="E94:E99" si="2">RIGHT(F94,LEN(F54)-4)</f>
        <v>SM-S947BLBCTHL</v>
      </c>
      <c r="F94" s="173" t="s">
        <v>2340</v>
      </c>
      <c r="G94" s="173" t="s">
        <v>2341</v>
      </c>
      <c r="H94" s="174">
        <v>48900</v>
      </c>
      <c r="I94" s="174">
        <v>45700</v>
      </c>
      <c r="L94" s="173" t="s">
        <v>1308</v>
      </c>
      <c r="M94" s="173" t="s">
        <v>2307</v>
      </c>
      <c r="N94" s="175">
        <v>8806097996194</v>
      </c>
      <c r="Q94" s="173" t="s">
        <v>2414</v>
      </c>
      <c r="R94" s="173">
        <v>0.37</v>
      </c>
    </row>
    <row r="95" spans="1:18" ht="14" x14ac:dyDescent="0.2">
      <c r="A95" s="173" t="s">
        <v>1310</v>
      </c>
      <c r="B95" s="173" t="s">
        <v>1311</v>
      </c>
      <c r="D95" s="173" t="s">
        <v>1307</v>
      </c>
      <c r="E95" s="232" t="str">
        <f t="shared" si="2"/>
        <v>SM-S947BZWCTHL</v>
      </c>
      <c r="F95" s="173" t="s">
        <v>2342</v>
      </c>
      <c r="G95" s="173" t="s">
        <v>2343</v>
      </c>
      <c r="H95" s="174">
        <v>48900</v>
      </c>
      <c r="I95" s="174">
        <v>45700</v>
      </c>
      <c r="L95" s="173" t="s">
        <v>1308</v>
      </c>
      <c r="M95" s="173" t="s">
        <v>1879</v>
      </c>
      <c r="N95" s="175">
        <v>8806097996118</v>
      </c>
      <c r="Q95" s="173" t="s">
        <v>2414</v>
      </c>
      <c r="R95" s="173">
        <v>0.37</v>
      </c>
    </row>
    <row r="96" spans="1:18" ht="14" x14ac:dyDescent="0.2">
      <c r="A96" s="173" t="s">
        <v>1310</v>
      </c>
      <c r="B96" s="173" t="s">
        <v>1311</v>
      </c>
      <c r="D96" s="173" t="s">
        <v>1307</v>
      </c>
      <c r="E96" s="232" t="str">
        <f t="shared" si="2"/>
        <v>SM-S948BZKBTHL</v>
      </c>
      <c r="F96" s="173" t="s">
        <v>2344</v>
      </c>
      <c r="G96" s="173" t="s">
        <v>2345</v>
      </c>
      <c r="H96" s="174">
        <v>46900</v>
      </c>
      <c r="I96" s="174">
        <v>43831</v>
      </c>
      <c r="L96" s="173" t="s">
        <v>1308</v>
      </c>
      <c r="M96" s="173" t="s">
        <v>15</v>
      </c>
      <c r="N96" s="175">
        <v>8806097881179</v>
      </c>
      <c r="Q96" s="173" t="s">
        <v>2414</v>
      </c>
      <c r="R96" s="173">
        <v>0.37</v>
      </c>
    </row>
    <row r="97" spans="1:18" ht="14" x14ac:dyDescent="0.2">
      <c r="A97" s="173" t="s">
        <v>1310</v>
      </c>
      <c r="B97" s="173" t="s">
        <v>1311</v>
      </c>
      <c r="D97" s="173" t="s">
        <v>1307</v>
      </c>
      <c r="E97" s="232" t="str">
        <f t="shared" si="2"/>
        <v>SM-S948BZVBTHL</v>
      </c>
      <c r="F97" s="173" t="s">
        <v>2346</v>
      </c>
      <c r="G97" s="173" t="s">
        <v>2347</v>
      </c>
      <c r="H97" s="174">
        <v>46900</v>
      </c>
      <c r="I97" s="174">
        <v>43831</v>
      </c>
      <c r="L97" s="173" t="s">
        <v>1308</v>
      </c>
      <c r="M97" s="173" t="s">
        <v>2304</v>
      </c>
      <c r="N97" s="175">
        <v>8806097882022</v>
      </c>
      <c r="Q97" s="173" t="s">
        <v>2414</v>
      </c>
      <c r="R97" s="173">
        <v>0.37</v>
      </c>
    </row>
    <row r="98" spans="1:18" ht="14" x14ac:dyDescent="0.2">
      <c r="A98" s="173" t="s">
        <v>1310</v>
      </c>
      <c r="B98" s="173" t="s">
        <v>1311</v>
      </c>
      <c r="D98" s="173" t="s">
        <v>1307</v>
      </c>
      <c r="E98" s="232" t="str">
        <f t="shared" si="2"/>
        <v>SM-S948BLBBTHL</v>
      </c>
      <c r="F98" s="173" t="s">
        <v>2348</v>
      </c>
      <c r="G98" s="173" t="s">
        <v>2349</v>
      </c>
      <c r="H98" s="174">
        <v>46900</v>
      </c>
      <c r="I98" s="174">
        <v>43831</v>
      </c>
      <c r="L98" s="173" t="s">
        <v>1308</v>
      </c>
      <c r="M98" s="173" t="s">
        <v>2307</v>
      </c>
      <c r="N98" s="175">
        <v>8806097881629</v>
      </c>
      <c r="Q98" s="173" t="s">
        <v>2414</v>
      </c>
      <c r="R98" s="173">
        <v>0.37</v>
      </c>
    </row>
    <row r="99" spans="1:18" ht="14" x14ac:dyDescent="0.2">
      <c r="A99" s="173" t="s">
        <v>1310</v>
      </c>
      <c r="B99" s="173" t="s">
        <v>1311</v>
      </c>
      <c r="D99" s="173" t="s">
        <v>1307</v>
      </c>
      <c r="E99" s="232" t="str">
        <f t="shared" si="2"/>
        <v>SM-S948BZWBTHL</v>
      </c>
      <c r="F99" s="173" t="s">
        <v>2350</v>
      </c>
      <c r="G99" s="173" t="s">
        <v>2351</v>
      </c>
      <c r="H99" s="174">
        <v>46900</v>
      </c>
      <c r="I99" s="174">
        <v>43831</v>
      </c>
      <c r="L99" s="173" t="s">
        <v>1308</v>
      </c>
      <c r="M99" s="173" t="s">
        <v>1879</v>
      </c>
      <c r="N99" s="175">
        <v>8806097881711</v>
      </c>
      <c r="Q99" s="173" t="s">
        <v>2414</v>
      </c>
      <c r="R99" s="173">
        <v>0.37</v>
      </c>
    </row>
    <row r="100" spans="1:18" ht="14" x14ac:dyDescent="0.2">
      <c r="A100" s="173" t="s">
        <v>1310</v>
      </c>
      <c r="B100" s="173" t="s">
        <v>1311</v>
      </c>
      <c r="D100" s="173" t="s">
        <v>1307</v>
      </c>
      <c r="E100" s="232" t="str">
        <f t="shared" ref="E100:E107" si="3">RIGHT(F100,LEN(F64)-4)</f>
        <v>SM-S948BZKCTHL</v>
      </c>
      <c r="F100" s="173" t="s">
        <v>2358</v>
      </c>
      <c r="G100" s="173" t="s">
        <v>2359</v>
      </c>
      <c r="H100" s="174">
        <v>54900</v>
      </c>
      <c r="I100" s="174">
        <v>51308</v>
      </c>
      <c r="L100" s="173" t="s">
        <v>1308</v>
      </c>
      <c r="M100" s="173" t="s">
        <v>15</v>
      </c>
      <c r="N100" s="175">
        <v>8806097881131</v>
      </c>
      <c r="Q100" s="173" t="s">
        <v>2414</v>
      </c>
      <c r="R100" s="173">
        <v>0.37</v>
      </c>
    </row>
    <row r="101" spans="1:18" ht="14" x14ac:dyDescent="0.2">
      <c r="A101" s="173" t="s">
        <v>1310</v>
      </c>
      <c r="B101" s="173" t="s">
        <v>1311</v>
      </c>
      <c r="D101" s="173" t="s">
        <v>1307</v>
      </c>
      <c r="E101" s="232" t="str">
        <f t="shared" si="3"/>
        <v>SM-S948BZVCTHL</v>
      </c>
      <c r="F101" s="173" t="s">
        <v>2360</v>
      </c>
      <c r="G101" s="173" t="s">
        <v>2361</v>
      </c>
      <c r="H101" s="174">
        <v>54900</v>
      </c>
      <c r="I101" s="174">
        <v>51308</v>
      </c>
      <c r="L101" s="173" t="s">
        <v>1308</v>
      </c>
      <c r="M101" s="173" t="s">
        <v>2304</v>
      </c>
      <c r="N101" s="175">
        <v>8806097881988</v>
      </c>
      <c r="Q101" s="173" t="s">
        <v>2414</v>
      </c>
      <c r="R101" s="173">
        <v>0.37</v>
      </c>
    </row>
    <row r="102" spans="1:18" ht="14" x14ac:dyDescent="0.2">
      <c r="A102" s="173" t="s">
        <v>1310</v>
      </c>
      <c r="B102" s="173" t="s">
        <v>1311</v>
      </c>
      <c r="D102" s="173" t="s">
        <v>1307</v>
      </c>
      <c r="E102" s="232" t="str">
        <f t="shared" si="3"/>
        <v>SM-S948BLBCTHL</v>
      </c>
      <c r="F102" s="173" t="s">
        <v>2362</v>
      </c>
      <c r="G102" s="173" t="s">
        <v>2363</v>
      </c>
      <c r="H102" s="174">
        <v>54900</v>
      </c>
      <c r="I102" s="174">
        <v>51308</v>
      </c>
      <c r="L102" s="173" t="s">
        <v>1308</v>
      </c>
      <c r="M102" s="173" t="s">
        <v>2307</v>
      </c>
      <c r="N102" s="175">
        <v>8806097881537</v>
      </c>
      <c r="Q102" s="173" t="s">
        <v>2414</v>
      </c>
      <c r="R102" s="173">
        <v>0.37</v>
      </c>
    </row>
    <row r="103" spans="1:18" ht="14" x14ac:dyDescent="0.2">
      <c r="A103" s="173" t="s">
        <v>1310</v>
      </c>
      <c r="B103" s="173" t="s">
        <v>1311</v>
      </c>
      <c r="D103" s="173" t="s">
        <v>1307</v>
      </c>
      <c r="E103" s="232" t="str">
        <f t="shared" si="3"/>
        <v>SM-S948BZWCTHL</v>
      </c>
      <c r="F103" s="173" t="s">
        <v>2364</v>
      </c>
      <c r="G103" s="173" t="s">
        <v>2365</v>
      </c>
      <c r="H103" s="174">
        <v>54900</v>
      </c>
      <c r="I103" s="174">
        <v>51308</v>
      </c>
      <c r="L103" s="173" t="s">
        <v>1308</v>
      </c>
      <c r="M103" s="173" t="s">
        <v>1879</v>
      </c>
      <c r="N103" s="175">
        <v>8806097881612</v>
      </c>
      <c r="Q103" s="173" t="s">
        <v>2414</v>
      </c>
      <c r="R103" s="173">
        <v>0.37</v>
      </c>
    </row>
    <row r="104" spans="1:18" ht="14" x14ac:dyDescent="0.2">
      <c r="A104" s="173" t="s">
        <v>1310</v>
      </c>
      <c r="B104" s="173" t="s">
        <v>1311</v>
      </c>
      <c r="D104" s="173" t="s">
        <v>1307</v>
      </c>
      <c r="E104" s="232" t="str">
        <f t="shared" si="3"/>
        <v>SM-S948BZKQTHL</v>
      </c>
      <c r="F104" s="173" t="s">
        <v>2366</v>
      </c>
      <c r="G104" s="173" t="s">
        <v>2367</v>
      </c>
      <c r="H104" s="174">
        <v>66900</v>
      </c>
      <c r="I104" s="174">
        <v>62523</v>
      </c>
      <c r="L104" s="173" t="s">
        <v>1308</v>
      </c>
      <c r="M104" s="173" t="s">
        <v>15</v>
      </c>
      <c r="N104" s="175">
        <v>8806097881094</v>
      </c>
      <c r="Q104" s="173" t="s">
        <v>2414</v>
      </c>
      <c r="R104" s="173">
        <v>0.37</v>
      </c>
    </row>
    <row r="105" spans="1:18" ht="14" x14ac:dyDescent="0.2">
      <c r="A105" s="173" t="s">
        <v>1310</v>
      </c>
      <c r="B105" s="173" t="s">
        <v>1311</v>
      </c>
      <c r="D105" s="173" t="s">
        <v>1307</v>
      </c>
      <c r="E105" s="232" t="str">
        <f t="shared" si="3"/>
        <v>SM-S948BZVQTHL</v>
      </c>
      <c r="F105" s="173" t="s">
        <v>2368</v>
      </c>
      <c r="G105" s="173" t="s">
        <v>2369</v>
      </c>
      <c r="H105" s="174">
        <v>66900</v>
      </c>
      <c r="I105" s="174">
        <v>62523</v>
      </c>
      <c r="L105" s="173" t="s">
        <v>1308</v>
      </c>
      <c r="M105" s="173" t="s">
        <v>2304</v>
      </c>
      <c r="N105" s="175">
        <v>8806097881940</v>
      </c>
      <c r="Q105" s="173" t="s">
        <v>2414</v>
      </c>
      <c r="R105" s="173">
        <v>0.37</v>
      </c>
    </row>
    <row r="106" spans="1:18" ht="14" x14ac:dyDescent="0.2">
      <c r="A106" s="173" t="s">
        <v>1310</v>
      </c>
      <c r="B106" s="173" t="s">
        <v>1311</v>
      </c>
      <c r="D106" s="173" t="s">
        <v>1307</v>
      </c>
      <c r="E106" s="232" t="str">
        <f t="shared" si="3"/>
        <v>SM-S948BLBQTHL</v>
      </c>
      <c r="F106" s="173" t="s">
        <v>2370</v>
      </c>
      <c r="G106" s="173" t="s">
        <v>2371</v>
      </c>
      <c r="H106" s="174">
        <v>66900</v>
      </c>
      <c r="I106" s="174">
        <v>62523</v>
      </c>
      <c r="L106" s="173" t="s">
        <v>1308</v>
      </c>
      <c r="M106" s="173" t="s">
        <v>2307</v>
      </c>
      <c r="N106" s="175">
        <v>8806097881438</v>
      </c>
      <c r="Q106" s="173" t="s">
        <v>2414</v>
      </c>
      <c r="R106" s="173">
        <v>0.37</v>
      </c>
    </row>
    <row r="107" spans="1:18" ht="14" x14ac:dyDescent="0.2">
      <c r="A107" s="173" t="s">
        <v>1310</v>
      </c>
      <c r="B107" s="173" t="s">
        <v>1311</v>
      </c>
      <c r="D107" s="173" t="s">
        <v>1307</v>
      </c>
      <c r="E107" s="232" t="str">
        <f t="shared" si="3"/>
        <v>SM-S948BZWQTHL</v>
      </c>
      <c r="F107" s="173" t="s">
        <v>2372</v>
      </c>
      <c r="G107" s="173" t="s">
        <v>2373</v>
      </c>
      <c r="H107" s="174">
        <v>66900</v>
      </c>
      <c r="I107" s="174">
        <v>62523</v>
      </c>
      <c r="L107" s="173" t="s">
        <v>1308</v>
      </c>
      <c r="M107" s="173" t="s">
        <v>1879</v>
      </c>
      <c r="N107" s="175">
        <v>8806097881575</v>
      </c>
      <c r="Q107" s="173" t="s">
        <v>2414</v>
      </c>
      <c r="R107" s="173">
        <v>0.37</v>
      </c>
    </row>
    <row r="108" spans="1:18" ht="11.5" customHeight="1" x14ac:dyDescent="0.15"/>
    <row r="109" spans="1:18" ht="11.5" customHeight="1" x14ac:dyDescent="0.15"/>
    <row r="110" spans="1:18" ht="11.5" customHeight="1" x14ac:dyDescent="0.15"/>
    <row r="111" spans="1:18" ht="11.5" customHeight="1" x14ac:dyDescent="0.15"/>
    <row r="112" spans="1:18" ht="11.5" customHeight="1" x14ac:dyDescent="0.15"/>
    <row r="113" ht="11.5" customHeight="1" x14ac:dyDescent="0.15"/>
    <row r="114" ht="11.5" customHeight="1" x14ac:dyDescent="0.15"/>
    <row r="115" ht="11.5" customHeight="1" x14ac:dyDescent="0.15"/>
    <row r="116" ht="11.5" customHeight="1" x14ac:dyDescent="0.15"/>
    <row r="117" ht="11.5" customHeight="1" x14ac:dyDescent="0.15"/>
    <row r="118" ht="11.5" customHeight="1" x14ac:dyDescent="0.15"/>
    <row r="119" ht="11.5" customHeight="1" x14ac:dyDescent="0.15"/>
    <row r="120" ht="11.5" customHeight="1" x14ac:dyDescent="0.15"/>
    <row r="121" ht="11.5" customHeight="1" x14ac:dyDescent="0.15"/>
    <row r="122" ht="11.5" customHeight="1" x14ac:dyDescent="0.15"/>
    <row r="123" ht="11.5" customHeight="1" x14ac:dyDescent="0.15"/>
    <row r="124" ht="11.5" customHeight="1" x14ac:dyDescent="0.15"/>
    <row r="125" ht="11.5" customHeight="1" x14ac:dyDescent="0.15"/>
    <row r="126" ht="11.5" customHeight="1" x14ac:dyDescent="0.15"/>
    <row r="127" ht="11.5" customHeight="1" x14ac:dyDescent="0.15"/>
    <row r="128" ht="11.5" customHeight="1" x14ac:dyDescent="0.15"/>
    <row r="129" ht="11.5" customHeight="1" x14ac:dyDescent="0.15"/>
    <row r="130" ht="11.5" customHeight="1" x14ac:dyDescent="0.15"/>
    <row r="131" ht="11.5" customHeight="1" x14ac:dyDescent="0.15"/>
    <row r="132" ht="11.5" customHeight="1" x14ac:dyDescent="0.15"/>
    <row r="133" ht="11.5" customHeight="1" x14ac:dyDescent="0.15"/>
    <row r="134" ht="11.5" customHeight="1" x14ac:dyDescent="0.15"/>
    <row r="135" ht="11.5" customHeight="1" x14ac:dyDescent="0.15"/>
    <row r="136" ht="11.5" customHeight="1" x14ac:dyDescent="0.15"/>
    <row r="137" ht="11.5" customHeight="1" x14ac:dyDescent="0.15"/>
    <row r="138" ht="11.5" customHeight="1" x14ac:dyDescent="0.15"/>
    <row r="139" ht="11.5" customHeight="1" x14ac:dyDescent="0.15"/>
    <row r="140" ht="11.5" customHeight="1" x14ac:dyDescent="0.15"/>
    <row r="141" ht="11.5" customHeight="1" x14ac:dyDescent="0.15"/>
    <row r="142" ht="11.5" customHeight="1" x14ac:dyDescent="0.15"/>
    <row r="143" ht="11.5" customHeight="1" x14ac:dyDescent="0.15"/>
    <row r="144" ht="11.5" customHeight="1" x14ac:dyDescent="0.15"/>
    <row r="145" ht="11.5" customHeight="1" x14ac:dyDescent="0.15"/>
    <row r="146" ht="11.5" customHeight="1" x14ac:dyDescent="0.15"/>
    <row r="147" ht="11.5" customHeight="1" x14ac:dyDescent="0.15"/>
    <row r="148" ht="11.5" customHeight="1" x14ac:dyDescent="0.15"/>
    <row r="149" ht="11.5" customHeight="1" x14ac:dyDescent="0.15"/>
    <row r="150" ht="11.5" customHeight="1" x14ac:dyDescent="0.15"/>
    <row r="151" ht="11.5" customHeight="1" x14ac:dyDescent="0.15"/>
    <row r="152" ht="11.5" customHeight="1" x14ac:dyDescent="0.15"/>
    <row r="153" ht="11.5" customHeight="1" x14ac:dyDescent="0.15"/>
    <row r="154" ht="11.5" customHeight="1" x14ac:dyDescent="0.15"/>
    <row r="155" ht="11.5" customHeight="1" x14ac:dyDescent="0.15"/>
    <row r="156" ht="11.5" customHeight="1" x14ac:dyDescent="0.15"/>
    <row r="157" ht="11.5" customHeight="1" x14ac:dyDescent="0.15"/>
    <row r="158" ht="11.5" customHeight="1" x14ac:dyDescent="0.15"/>
    <row r="159" ht="11.5" customHeight="1" x14ac:dyDescent="0.15"/>
    <row r="160" ht="11.5" customHeight="1" x14ac:dyDescent="0.15"/>
    <row r="161" spans="1:18" x14ac:dyDescent="0.15">
      <c r="A161" s="173" t="s">
        <v>1304</v>
      </c>
      <c r="B161" s="173" t="s">
        <v>1305</v>
      </c>
      <c r="C161" s="173" t="s">
        <v>1306</v>
      </c>
      <c r="D161" s="173" t="s">
        <v>1307</v>
      </c>
      <c r="E161" s="173" t="s">
        <v>2084</v>
      </c>
      <c r="F161" s="173" t="s">
        <v>2085</v>
      </c>
      <c r="G161" s="173" t="s">
        <v>2086</v>
      </c>
      <c r="H161" s="174">
        <v>48900</v>
      </c>
      <c r="I161" s="174">
        <v>45700.93</v>
      </c>
      <c r="L161" s="173" t="s">
        <v>1898</v>
      </c>
      <c r="M161" s="173" t="s">
        <v>34</v>
      </c>
      <c r="N161" s="175">
        <v>8806097710684</v>
      </c>
      <c r="Q161" s="173" t="s">
        <v>2087</v>
      </c>
      <c r="R161" s="173">
        <v>1.06</v>
      </c>
    </row>
    <row r="162" spans="1:18" x14ac:dyDescent="0.15">
      <c r="A162" s="173" t="s">
        <v>1304</v>
      </c>
      <c r="B162" s="173" t="s">
        <v>1305</v>
      </c>
      <c r="C162" s="173" t="s">
        <v>1306</v>
      </c>
      <c r="D162" s="173" t="s">
        <v>1307</v>
      </c>
      <c r="E162" s="173" t="s">
        <v>2088</v>
      </c>
      <c r="F162" s="173" t="s">
        <v>2089</v>
      </c>
      <c r="G162" s="173" t="s">
        <v>2090</v>
      </c>
      <c r="H162" s="174">
        <v>28900</v>
      </c>
      <c r="I162" s="174">
        <v>27009.35</v>
      </c>
      <c r="L162" s="173" t="s">
        <v>1518</v>
      </c>
      <c r="M162" s="173" t="s">
        <v>34</v>
      </c>
      <c r="N162" s="175">
        <v>8806097809913</v>
      </c>
      <c r="Q162" s="173" t="s">
        <v>2091</v>
      </c>
      <c r="R162" s="173">
        <v>0.75</v>
      </c>
    </row>
    <row r="163" spans="1:18" x14ac:dyDescent="0.15">
      <c r="A163" s="173" t="s">
        <v>1304</v>
      </c>
      <c r="B163" s="173" t="s">
        <v>1305</v>
      </c>
      <c r="C163" s="173" t="s">
        <v>1306</v>
      </c>
      <c r="D163" s="173" t="s">
        <v>1307</v>
      </c>
      <c r="E163" s="173" t="s">
        <v>2092</v>
      </c>
      <c r="F163" s="173" t="s">
        <v>2093</v>
      </c>
      <c r="G163" s="173" t="s">
        <v>2094</v>
      </c>
      <c r="H163" s="174">
        <v>28900</v>
      </c>
      <c r="I163" s="174">
        <v>27009.35</v>
      </c>
      <c r="L163" s="173" t="s">
        <v>1518</v>
      </c>
      <c r="M163" s="173" t="s">
        <v>25</v>
      </c>
      <c r="N163" s="175">
        <v>8806097809906</v>
      </c>
      <c r="Q163" s="173" t="s">
        <v>2091</v>
      </c>
      <c r="R163" s="173">
        <v>0.75</v>
      </c>
    </row>
    <row r="164" spans="1:18" x14ac:dyDescent="0.15">
      <c r="A164" s="173" t="s">
        <v>1304</v>
      </c>
      <c r="B164" s="173" t="s">
        <v>1305</v>
      </c>
      <c r="C164" s="173" t="s">
        <v>1306</v>
      </c>
      <c r="D164" s="173" t="s">
        <v>1307</v>
      </c>
      <c r="E164" s="173" t="s">
        <v>2095</v>
      </c>
      <c r="F164" s="173" t="s">
        <v>2096</v>
      </c>
      <c r="G164" s="173" t="s">
        <v>2097</v>
      </c>
      <c r="H164" s="174">
        <v>33900</v>
      </c>
      <c r="I164" s="174">
        <v>31682.240000000002</v>
      </c>
      <c r="L164" s="173" t="s">
        <v>1518</v>
      </c>
      <c r="M164" s="173" t="s">
        <v>34</v>
      </c>
      <c r="N164" s="175">
        <v>8806097709992</v>
      </c>
      <c r="Q164" s="173" t="s">
        <v>2091</v>
      </c>
      <c r="R164" s="176">
        <v>0.75</v>
      </c>
    </row>
    <row r="165" spans="1:18" x14ac:dyDescent="0.15">
      <c r="A165" s="173" t="s">
        <v>1304</v>
      </c>
      <c r="B165" s="173" t="s">
        <v>1305</v>
      </c>
      <c r="C165" s="173" t="s">
        <v>1306</v>
      </c>
      <c r="D165" s="173" t="s">
        <v>1307</v>
      </c>
      <c r="E165" s="173" t="s">
        <v>2098</v>
      </c>
      <c r="F165" s="173" t="s">
        <v>2099</v>
      </c>
      <c r="G165" s="173" t="s">
        <v>2100</v>
      </c>
      <c r="H165" s="174">
        <v>33900</v>
      </c>
      <c r="I165" s="174">
        <v>31682.240000000002</v>
      </c>
      <c r="L165" s="173" t="s">
        <v>1518</v>
      </c>
      <c r="M165" s="173" t="s">
        <v>25</v>
      </c>
      <c r="N165" s="175">
        <v>8806097709732</v>
      </c>
      <c r="Q165" s="173" t="s">
        <v>2091</v>
      </c>
      <c r="R165" s="176">
        <v>0.75</v>
      </c>
    </row>
    <row r="166" spans="1:18" x14ac:dyDescent="0.15">
      <c r="A166" s="173" t="s">
        <v>1304</v>
      </c>
      <c r="B166" s="173" t="s">
        <v>1305</v>
      </c>
      <c r="C166" s="173" t="s">
        <v>1306</v>
      </c>
      <c r="D166" s="173" t="s">
        <v>1307</v>
      </c>
      <c r="E166" s="173" t="s">
        <v>2189</v>
      </c>
      <c r="F166" s="173" t="s">
        <v>2190</v>
      </c>
      <c r="G166" s="173" t="s">
        <v>2191</v>
      </c>
      <c r="H166" s="174">
        <v>7490</v>
      </c>
      <c r="I166" s="174">
        <v>7000</v>
      </c>
      <c r="L166" s="173" t="s">
        <v>1308</v>
      </c>
      <c r="M166" s="173" t="s">
        <v>34</v>
      </c>
      <c r="N166" s="175">
        <v>8806097804055</v>
      </c>
      <c r="Q166" s="173" t="s">
        <v>2192</v>
      </c>
      <c r="R166" s="173">
        <v>0.44</v>
      </c>
    </row>
    <row r="167" spans="1:18" x14ac:dyDescent="0.15">
      <c r="A167" s="173" t="s">
        <v>1304</v>
      </c>
      <c r="B167" s="173" t="s">
        <v>1305</v>
      </c>
      <c r="C167" s="173" t="s">
        <v>1306</v>
      </c>
      <c r="D167" s="173" t="s">
        <v>1307</v>
      </c>
      <c r="E167" s="173" t="s">
        <v>2193</v>
      </c>
      <c r="F167" s="173" t="s">
        <v>2194</v>
      </c>
      <c r="G167" s="173" t="s">
        <v>2208</v>
      </c>
      <c r="H167" s="174">
        <v>10490</v>
      </c>
      <c r="I167" s="174">
        <v>9803.74</v>
      </c>
      <c r="L167" s="173" t="s">
        <v>1308</v>
      </c>
      <c r="M167" s="173" t="s">
        <v>34</v>
      </c>
      <c r="N167" s="175">
        <v>8806097875130</v>
      </c>
      <c r="Q167" s="173" t="s">
        <v>2195</v>
      </c>
      <c r="R167" s="173">
        <v>0.64</v>
      </c>
    </row>
    <row r="168" spans="1:18" x14ac:dyDescent="0.15">
      <c r="A168" s="173" t="s">
        <v>1304</v>
      </c>
      <c r="B168" s="173" t="s">
        <v>1305</v>
      </c>
      <c r="C168" s="173" t="s">
        <v>1306</v>
      </c>
      <c r="D168" s="173" t="s">
        <v>1307</v>
      </c>
      <c r="E168" s="173" t="s">
        <v>2196</v>
      </c>
      <c r="F168" s="173" t="s">
        <v>2197</v>
      </c>
      <c r="G168" s="173" t="s">
        <v>2216</v>
      </c>
      <c r="H168" s="174">
        <v>8490</v>
      </c>
      <c r="I168" s="174">
        <v>7934.58</v>
      </c>
      <c r="L168" s="173" t="s">
        <v>1308</v>
      </c>
      <c r="M168" s="173" t="s">
        <v>34</v>
      </c>
      <c r="N168" s="175">
        <v>8806097877714</v>
      </c>
      <c r="Q168" s="173" t="s">
        <v>2195</v>
      </c>
      <c r="R168" s="173">
        <v>0.64</v>
      </c>
    </row>
    <row r="169" spans="1:18" x14ac:dyDescent="0.15">
      <c r="A169" s="173" t="s">
        <v>1310</v>
      </c>
      <c r="B169" s="173" t="s">
        <v>1311</v>
      </c>
      <c r="D169" s="173" t="s">
        <v>1307</v>
      </c>
      <c r="E169" s="173" t="s">
        <v>2274</v>
      </c>
      <c r="F169" s="173" t="s">
        <v>2275</v>
      </c>
      <c r="G169" s="173" t="s">
        <v>2276</v>
      </c>
      <c r="H169" s="174">
        <v>3299</v>
      </c>
      <c r="I169" s="174">
        <v>3083.18</v>
      </c>
      <c r="L169" s="173" t="s">
        <v>1308</v>
      </c>
      <c r="M169" s="173" t="s">
        <v>1908</v>
      </c>
      <c r="N169" s="175">
        <v>8806097894964</v>
      </c>
      <c r="Q169" s="173" t="s">
        <v>2277</v>
      </c>
      <c r="R169" s="173">
        <v>0.33</v>
      </c>
    </row>
    <row r="170" spans="1:18" x14ac:dyDescent="0.15">
      <c r="A170" s="173" t="s">
        <v>1310</v>
      </c>
      <c r="B170" s="173" t="s">
        <v>1311</v>
      </c>
      <c r="D170" s="173" t="s">
        <v>1307</v>
      </c>
      <c r="E170" s="173" t="s">
        <v>2278</v>
      </c>
      <c r="F170" s="173" t="s">
        <v>2279</v>
      </c>
      <c r="G170" s="173" t="s">
        <v>2280</v>
      </c>
      <c r="H170" s="174">
        <v>3299</v>
      </c>
      <c r="I170" s="174">
        <v>3083.18</v>
      </c>
      <c r="L170" s="173" t="s">
        <v>1308</v>
      </c>
      <c r="M170" s="173" t="s">
        <v>15</v>
      </c>
      <c r="N170" s="175">
        <v>8806097894803</v>
      </c>
      <c r="Q170" s="173" t="s">
        <v>2277</v>
      </c>
      <c r="R170" s="173">
        <v>0.33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4D15F-66C4-4C90-81F5-B5FAE8CF0003}">
  <dimension ref="A1:N707"/>
  <sheetViews>
    <sheetView zoomScale="110" zoomScaleNormal="60" workbookViewId="0">
      <pane xSplit="4" ySplit="1" topLeftCell="E137" activePane="bottomRight" state="frozen"/>
      <selection pane="topRight" activeCell="E1" sqref="E1"/>
      <selection pane="bottomLeft" activeCell="A2" sqref="A2"/>
      <selection pane="bottomRight" activeCell="E1" sqref="E1:E1048576"/>
    </sheetView>
  </sheetViews>
  <sheetFormatPr baseColWidth="10" defaultColWidth="9" defaultRowHeight="12" x14ac:dyDescent="0.15"/>
  <cols>
    <col min="1" max="1" width="35.5" style="1" customWidth="1"/>
    <col min="2" max="2" width="90" style="1" customWidth="1"/>
    <col min="3" max="3" width="13" style="1" bestFit="1" customWidth="1"/>
    <col min="4" max="4" width="12.5" style="181" customWidth="1"/>
    <col min="5" max="5" width="12.5" style="8" customWidth="1"/>
    <col min="6" max="6" width="9.1640625" style="9" bestFit="1" customWidth="1"/>
    <col min="7" max="7" width="11" style="9" bestFit="1" customWidth="1"/>
    <col min="8" max="8" width="10.5" style="158" customWidth="1"/>
    <col min="9" max="9" width="10.83203125" style="158" customWidth="1"/>
    <col min="10" max="10" width="10.33203125" style="158" bestFit="1" customWidth="1"/>
    <col min="11" max="11" width="13.5" style="158" customWidth="1"/>
    <col min="12" max="12" width="14.5" style="33" customWidth="1"/>
    <col min="13" max="16384" width="9" style="1"/>
  </cols>
  <sheetData>
    <row r="1" spans="1:12" s="2" customFormat="1" ht="26" x14ac:dyDescent="0.15">
      <c r="A1" s="3" t="s">
        <v>0</v>
      </c>
      <c r="B1" s="3" t="s">
        <v>1</v>
      </c>
      <c r="C1" s="3" t="s">
        <v>2</v>
      </c>
      <c r="D1" s="4" t="s">
        <v>3</v>
      </c>
      <c r="E1" s="29" t="s">
        <v>4</v>
      </c>
      <c r="F1" s="6" t="s">
        <v>7</v>
      </c>
      <c r="G1" s="6" t="s">
        <v>8</v>
      </c>
      <c r="H1" s="49" t="s">
        <v>9</v>
      </c>
      <c r="I1" s="49" t="s">
        <v>10</v>
      </c>
      <c r="J1" s="49" t="s">
        <v>11</v>
      </c>
      <c r="K1" s="49" t="s">
        <v>12</v>
      </c>
      <c r="L1" s="7" t="s">
        <v>13</v>
      </c>
    </row>
    <row r="2" spans="1:12" x14ac:dyDescent="0.15">
      <c r="A2" s="10" t="s">
        <v>1906</v>
      </c>
      <c r="B2" s="10" t="s">
        <v>1907</v>
      </c>
      <c r="C2" s="10" t="s">
        <v>1908</v>
      </c>
      <c r="D2" s="45">
        <v>3499</v>
      </c>
      <c r="E2" s="31">
        <v>3270</v>
      </c>
      <c r="F2" s="41" t="s">
        <v>14</v>
      </c>
      <c r="G2" s="41" t="s">
        <v>22</v>
      </c>
      <c r="H2" s="50">
        <v>17.8</v>
      </c>
      <c r="I2" s="50">
        <v>8.3000000000000007</v>
      </c>
      <c r="J2" s="50">
        <v>2.75</v>
      </c>
      <c r="K2" s="50">
        <v>0.26</v>
      </c>
      <c r="L2" s="160">
        <v>8806097690894</v>
      </c>
    </row>
    <row r="3" spans="1:12" x14ac:dyDescent="0.15">
      <c r="A3" s="16" t="s">
        <v>1910</v>
      </c>
      <c r="B3" s="16" t="s">
        <v>1911</v>
      </c>
      <c r="C3" s="16" t="s">
        <v>15</v>
      </c>
      <c r="D3" s="46">
        <v>3499</v>
      </c>
      <c r="E3" s="31">
        <v>3270</v>
      </c>
      <c r="F3" s="37" t="s">
        <v>14</v>
      </c>
      <c r="G3" s="37" t="s">
        <v>22</v>
      </c>
      <c r="H3" s="51">
        <v>17.8</v>
      </c>
      <c r="I3" s="51">
        <v>8.3000000000000007</v>
      </c>
      <c r="J3" s="51">
        <v>2.75</v>
      </c>
      <c r="K3" s="51">
        <v>0.26</v>
      </c>
      <c r="L3" s="161">
        <v>8806097690849</v>
      </c>
    </row>
    <row r="4" spans="1:12" x14ac:dyDescent="0.15">
      <c r="A4" s="19"/>
      <c r="B4" s="19"/>
      <c r="C4" s="19"/>
      <c r="D4" s="46"/>
      <c r="E4" s="35"/>
      <c r="F4" s="37"/>
      <c r="G4" s="37"/>
      <c r="H4" s="51"/>
      <c r="I4" s="51"/>
      <c r="J4" s="51"/>
      <c r="K4" s="51"/>
      <c r="L4" s="22"/>
    </row>
    <row r="5" spans="1:12" x14ac:dyDescent="0.15">
      <c r="A5" s="19"/>
      <c r="B5" s="19" t="s">
        <v>1630</v>
      </c>
      <c r="C5" s="19"/>
      <c r="D5" s="46"/>
      <c r="E5" s="35"/>
      <c r="F5" s="37"/>
      <c r="G5" s="37"/>
      <c r="H5" s="51"/>
      <c r="I5" s="51"/>
      <c r="J5" s="51"/>
      <c r="K5" s="51"/>
      <c r="L5" s="22"/>
    </row>
    <row r="6" spans="1:12" x14ac:dyDescent="0.15">
      <c r="A6" s="19"/>
      <c r="B6" s="19" t="s">
        <v>1631</v>
      </c>
      <c r="C6" s="19"/>
      <c r="D6" s="46"/>
      <c r="E6" s="28" t="s">
        <v>2459</v>
      </c>
      <c r="F6" s="37"/>
      <c r="G6" s="37"/>
      <c r="H6" s="51"/>
      <c r="I6" s="51"/>
      <c r="J6" s="51"/>
      <c r="K6" s="51"/>
      <c r="L6" s="22"/>
    </row>
    <row r="7" spans="1:12" x14ac:dyDescent="0.15">
      <c r="A7" s="19"/>
      <c r="B7" s="19" t="s">
        <v>1912</v>
      </c>
      <c r="C7" s="19"/>
      <c r="D7" s="46"/>
      <c r="E7" s="28" t="s">
        <v>2460</v>
      </c>
      <c r="F7" s="37"/>
      <c r="G7" s="37"/>
      <c r="H7" s="51"/>
      <c r="I7" s="51"/>
      <c r="J7" s="51"/>
      <c r="K7" s="51"/>
      <c r="L7" s="22"/>
    </row>
    <row r="8" spans="1:12" x14ac:dyDescent="0.15">
      <c r="A8" s="19"/>
      <c r="B8" s="19" t="s">
        <v>23</v>
      </c>
      <c r="C8" s="19"/>
      <c r="D8" s="46"/>
      <c r="E8" s="35"/>
      <c r="F8" s="37"/>
      <c r="G8" s="37"/>
      <c r="H8" s="51"/>
      <c r="I8" s="51"/>
      <c r="J8" s="51"/>
      <c r="K8" s="51"/>
      <c r="L8" s="22"/>
    </row>
    <row r="9" spans="1:12" x14ac:dyDescent="0.15">
      <c r="A9" s="19"/>
      <c r="B9" s="19" t="s">
        <v>24</v>
      </c>
      <c r="C9" s="19"/>
      <c r="D9" s="46"/>
      <c r="E9" s="35"/>
      <c r="F9" s="37"/>
      <c r="G9" s="37"/>
      <c r="H9" s="51" t="s">
        <v>16</v>
      </c>
      <c r="I9" s="51" t="s">
        <v>16</v>
      </c>
      <c r="J9" s="51" t="s">
        <v>16</v>
      </c>
      <c r="K9" s="51" t="s">
        <v>16</v>
      </c>
      <c r="L9" s="22" t="s">
        <v>16</v>
      </c>
    </row>
    <row r="10" spans="1:12" x14ac:dyDescent="0.15">
      <c r="A10" s="19"/>
      <c r="B10" s="19" t="s">
        <v>17</v>
      </c>
      <c r="C10" s="19"/>
      <c r="D10" s="46"/>
      <c r="E10" s="35"/>
      <c r="F10" s="37"/>
      <c r="G10" s="37"/>
      <c r="H10" s="51" t="s">
        <v>16</v>
      </c>
      <c r="I10" s="51" t="s">
        <v>16</v>
      </c>
      <c r="J10" s="51" t="s">
        <v>16</v>
      </c>
      <c r="K10" s="51" t="s">
        <v>16</v>
      </c>
      <c r="L10" s="22" t="s">
        <v>16</v>
      </c>
    </row>
    <row r="11" spans="1:12" x14ac:dyDescent="0.15">
      <c r="A11" s="19"/>
      <c r="B11" s="19" t="s">
        <v>1405</v>
      </c>
      <c r="C11" s="19"/>
      <c r="D11" s="46"/>
      <c r="E11" s="35"/>
      <c r="F11" s="37"/>
      <c r="G11" s="37"/>
      <c r="H11" s="51" t="s">
        <v>16</v>
      </c>
      <c r="I11" s="51" t="s">
        <v>16</v>
      </c>
      <c r="J11" s="51" t="s">
        <v>16</v>
      </c>
      <c r="K11" s="51" t="s">
        <v>16</v>
      </c>
      <c r="L11" s="22" t="s">
        <v>16</v>
      </c>
    </row>
    <row r="12" spans="1:12" x14ac:dyDescent="0.15">
      <c r="A12" s="19"/>
      <c r="B12" s="19" t="s">
        <v>1913</v>
      </c>
      <c r="C12" s="19"/>
      <c r="D12" s="46"/>
      <c r="E12" s="35"/>
      <c r="F12" s="37"/>
      <c r="G12" s="37"/>
      <c r="H12" s="51" t="s">
        <v>16</v>
      </c>
      <c r="I12" s="51" t="s">
        <v>16</v>
      </c>
      <c r="J12" s="51" t="s">
        <v>16</v>
      </c>
      <c r="K12" s="51" t="s">
        <v>16</v>
      </c>
      <c r="L12" s="22" t="s">
        <v>16</v>
      </c>
    </row>
    <row r="13" spans="1:12" x14ac:dyDescent="0.15">
      <c r="A13" s="19"/>
      <c r="B13" s="19" t="s">
        <v>1406</v>
      </c>
      <c r="C13" s="19"/>
      <c r="D13" s="46"/>
      <c r="E13" s="35"/>
      <c r="F13" s="37"/>
      <c r="G13" s="37"/>
      <c r="H13" s="51" t="s">
        <v>16</v>
      </c>
      <c r="I13" s="51" t="s">
        <v>16</v>
      </c>
      <c r="J13" s="51" t="s">
        <v>16</v>
      </c>
      <c r="K13" s="51" t="s">
        <v>16</v>
      </c>
      <c r="L13" s="22" t="s">
        <v>16</v>
      </c>
    </row>
    <row r="14" spans="1:12" x14ac:dyDescent="0.15">
      <c r="A14" s="19"/>
      <c r="B14" s="19" t="s">
        <v>1407</v>
      </c>
      <c r="C14" s="19"/>
      <c r="D14" s="46"/>
      <c r="E14" s="35"/>
      <c r="F14" s="37"/>
      <c r="G14" s="37"/>
      <c r="H14" s="51" t="s">
        <v>16</v>
      </c>
      <c r="I14" s="51" t="s">
        <v>16</v>
      </c>
      <c r="J14" s="51" t="s">
        <v>16</v>
      </c>
      <c r="K14" s="51" t="s">
        <v>16</v>
      </c>
      <c r="L14" s="22" t="s">
        <v>16</v>
      </c>
    </row>
    <row r="15" spans="1:12" x14ac:dyDescent="0.15">
      <c r="A15" s="19"/>
      <c r="B15" s="19" t="s">
        <v>1041</v>
      </c>
      <c r="C15" s="19"/>
      <c r="D15" s="46"/>
      <c r="E15" s="35"/>
      <c r="F15" s="37"/>
      <c r="G15" s="37"/>
      <c r="H15" s="51" t="s">
        <v>16</v>
      </c>
      <c r="I15" s="51" t="s">
        <v>16</v>
      </c>
      <c r="J15" s="51" t="s">
        <v>16</v>
      </c>
      <c r="K15" s="51" t="s">
        <v>16</v>
      </c>
      <c r="L15" s="22" t="s">
        <v>16</v>
      </c>
    </row>
    <row r="16" spans="1:12" x14ac:dyDescent="0.15">
      <c r="A16" s="19"/>
      <c r="B16" s="19" t="s">
        <v>18</v>
      </c>
      <c r="C16" s="19"/>
      <c r="D16" s="46"/>
      <c r="E16" s="35"/>
      <c r="F16" s="37"/>
      <c r="G16" s="37"/>
      <c r="H16" s="51"/>
      <c r="I16" s="51"/>
      <c r="J16" s="51"/>
      <c r="K16" s="51"/>
      <c r="L16" s="22"/>
    </row>
    <row r="17" spans="1:12" x14ac:dyDescent="0.15">
      <c r="A17" s="19"/>
      <c r="B17" s="19" t="s">
        <v>1042</v>
      </c>
      <c r="C17" s="19"/>
      <c r="D17" s="46"/>
      <c r="E17" s="35"/>
      <c r="F17" s="37"/>
      <c r="G17" s="37"/>
      <c r="H17" s="51"/>
      <c r="I17" s="51"/>
      <c r="J17" s="51"/>
      <c r="K17" s="51"/>
      <c r="L17" s="22"/>
    </row>
    <row r="18" spans="1:12" x14ac:dyDescent="0.15">
      <c r="A18" s="19"/>
      <c r="B18" s="19" t="s">
        <v>19</v>
      </c>
      <c r="C18" s="19"/>
      <c r="D18" s="46"/>
      <c r="E18" s="35"/>
      <c r="F18" s="37"/>
      <c r="G18" s="37"/>
      <c r="H18" s="51"/>
      <c r="I18" s="51"/>
      <c r="J18" s="51"/>
      <c r="K18" s="51"/>
      <c r="L18" s="22"/>
    </row>
    <row r="19" spans="1:12" x14ac:dyDescent="0.15">
      <c r="A19" s="19"/>
      <c r="B19" s="19" t="s">
        <v>20</v>
      </c>
      <c r="C19" s="19"/>
      <c r="D19" s="46"/>
      <c r="E19" s="35"/>
      <c r="F19" s="37"/>
      <c r="G19" s="37"/>
      <c r="H19" s="51"/>
      <c r="I19" s="51"/>
      <c r="J19" s="51"/>
      <c r="K19" s="51"/>
      <c r="L19" s="22"/>
    </row>
    <row r="20" spans="1:12" x14ac:dyDescent="0.15">
      <c r="A20" s="19"/>
      <c r="B20" s="19" t="s">
        <v>21</v>
      </c>
      <c r="C20" s="19"/>
      <c r="D20" s="46"/>
      <c r="E20" s="35"/>
      <c r="F20" s="37"/>
      <c r="G20" s="37"/>
      <c r="H20" s="51"/>
      <c r="I20" s="51"/>
      <c r="J20" s="51"/>
      <c r="K20" s="51"/>
      <c r="L20" s="22"/>
    </row>
    <row r="21" spans="1:12" x14ac:dyDescent="0.15">
      <c r="A21" s="23"/>
      <c r="B21" s="23" t="s">
        <v>1914</v>
      </c>
      <c r="C21" s="23"/>
      <c r="D21" s="208"/>
      <c r="E21" s="43"/>
      <c r="F21" s="44"/>
      <c r="G21" s="44"/>
      <c r="H21" s="52"/>
      <c r="I21" s="52"/>
      <c r="J21" s="52"/>
      <c r="K21" s="52"/>
      <c r="L21" s="26"/>
    </row>
    <row r="22" spans="1:12" x14ac:dyDescent="0.15">
      <c r="A22" s="10" t="s">
        <v>1915</v>
      </c>
      <c r="B22" s="10" t="s">
        <v>1916</v>
      </c>
      <c r="C22" s="10" t="s">
        <v>1908</v>
      </c>
      <c r="D22" s="45">
        <v>4299</v>
      </c>
      <c r="E22" s="214">
        <v>4018</v>
      </c>
      <c r="F22" s="41" t="s">
        <v>14</v>
      </c>
      <c r="G22" s="41" t="s">
        <v>22</v>
      </c>
      <c r="H22" s="50">
        <v>17.8</v>
      </c>
      <c r="I22" s="50">
        <v>8.3000000000000007</v>
      </c>
      <c r="J22" s="50">
        <v>2.75</v>
      </c>
      <c r="K22" s="50">
        <v>0.26</v>
      </c>
      <c r="L22" s="160">
        <v>8806097690870</v>
      </c>
    </row>
    <row r="23" spans="1:12" x14ac:dyDescent="0.15">
      <c r="A23" s="16" t="s">
        <v>1917</v>
      </c>
      <c r="B23" s="16" t="s">
        <v>2057</v>
      </c>
      <c r="C23" s="16" t="s">
        <v>15</v>
      </c>
      <c r="D23" s="46">
        <v>4299</v>
      </c>
      <c r="E23" s="35">
        <v>4018</v>
      </c>
      <c r="F23" s="37" t="s">
        <v>14</v>
      </c>
      <c r="G23" s="37" t="s">
        <v>22</v>
      </c>
      <c r="H23" s="51">
        <v>17.8</v>
      </c>
      <c r="I23" s="51">
        <v>8.3000000000000007</v>
      </c>
      <c r="J23" s="51">
        <v>2.75</v>
      </c>
      <c r="K23" s="51">
        <v>0.26</v>
      </c>
      <c r="L23" s="161">
        <v>8806097690825</v>
      </c>
    </row>
    <row r="24" spans="1:12" x14ac:dyDescent="0.15">
      <c r="A24" s="19"/>
      <c r="B24" s="19"/>
      <c r="C24" s="19"/>
      <c r="D24" s="46"/>
      <c r="E24" s="35"/>
      <c r="F24" s="37"/>
      <c r="G24" s="37"/>
      <c r="H24" s="51"/>
      <c r="I24" s="51"/>
      <c r="J24" s="51"/>
      <c r="K24" s="51"/>
      <c r="L24" s="22"/>
    </row>
    <row r="25" spans="1:12" x14ac:dyDescent="0.15">
      <c r="A25" s="19"/>
      <c r="B25" s="19" t="s">
        <v>1630</v>
      </c>
      <c r="C25" s="19"/>
      <c r="D25" s="46"/>
      <c r="E25" s="35"/>
      <c r="F25" s="37"/>
      <c r="G25" s="37"/>
      <c r="H25" s="51"/>
      <c r="I25" s="51"/>
      <c r="J25" s="51"/>
      <c r="K25" s="51"/>
      <c r="L25" s="22"/>
    </row>
    <row r="26" spans="1:12" x14ac:dyDescent="0.15">
      <c r="A26" s="19"/>
      <c r="B26" s="19" t="s">
        <v>1631</v>
      </c>
      <c r="C26" s="19"/>
      <c r="D26" s="46"/>
      <c r="E26" s="28" t="s">
        <v>2461</v>
      </c>
      <c r="F26" s="37"/>
      <c r="G26" s="37"/>
      <c r="H26" s="51"/>
      <c r="I26" s="51"/>
      <c r="J26" s="51"/>
      <c r="K26" s="51"/>
      <c r="L26" s="22"/>
    </row>
    <row r="27" spans="1:12" x14ac:dyDescent="0.15">
      <c r="A27" s="19"/>
      <c r="B27" s="19" t="s">
        <v>1912</v>
      </c>
      <c r="C27" s="19"/>
      <c r="D27" s="46"/>
      <c r="E27" s="28" t="s">
        <v>2460</v>
      </c>
      <c r="F27" s="37"/>
      <c r="G27" s="37"/>
      <c r="H27" s="51"/>
      <c r="I27" s="51"/>
      <c r="J27" s="51"/>
      <c r="K27" s="51"/>
      <c r="L27" s="22"/>
    </row>
    <row r="28" spans="1:12" x14ac:dyDescent="0.15">
      <c r="A28" s="19"/>
      <c r="B28" s="19" t="s">
        <v>23</v>
      </c>
      <c r="C28" s="19"/>
      <c r="D28" s="46"/>
      <c r="E28" s="35"/>
      <c r="F28" s="37"/>
      <c r="G28" s="37"/>
      <c r="H28" s="51"/>
      <c r="I28" s="51"/>
      <c r="J28" s="51"/>
      <c r="K28" s="51"/>
      <c r="L28" s="22"/>
    </row>
    <row r="29" spans="1:12" x14ac:dyDescent="0.15">
      <c r="A29" s="19"/>
      <c r="B29" s="19" t="s">
        <v>26</v>
      </c>
      <c r="C29" s="19"/>
      <c r="D29" s="46"/>
      <c r="E29" s="35"/>
      <c r="F29" s="37"/>
      <c r="G29" s="37"/>
      <c r="H29" s="51" t="s">
        <v>16</v>
      </c>
      <c r="I29" s="51" t="s">
        <v>16</v>
      </c>
      <c r="J29" s="51" t="s">
        <v>16</v>
      </c>
      <c r="K29" s="51" t="s">
        <v>16</v>
      </c>
      <c r="L29" s="22" t="s">
        <v>16</v>
      </c>
    </row>
    <row r="30" spans="1:12" x14ac:dyDescent="0.15">
      <c r="A30" s="19"/>
      <c r="B30" s="19" t="s">
        <v>17</v>
      </c>
      <c r="C30" s="19"/>
      <c r="D30" s="46"/>
      <c r="E30" s="35"/>
      <c r="F30" s="37"/>
      <c r="G30" s="37"/>
      <c r="H30" s="51" t="s">
        <v>16</v>
      </c>
      <c r="I30" s="51" t="s">
        <v>16</v>
      </c>
      <c r="J30" s="51" t="s">
        <v>16</v>
      </c>
      <c r="K30" s="51" t="s">
        <v>16</v>
      </c>
      <c r="L30" s="22" t="s">
        <v>16</v>
      </c>
    </row>
    <row r="31" spans="1:12" x14ac:dyDescent="0.15">
      <c r="A31" s="19"/>
      <c r="B31" s="19" t="s">
        <v>1405</v>
      </c>
      <c r="C31" s="19"/>
      <c r="D31" s="46"/>
      <c r="E31" s="35"/>
      <c r="F31" s="37"/>
      <c r="G31" s="37"/>
      <c r="H31" s="51" t="s">
        <v>16</v>
      </c>
      <c r="I31" s="51" t="s">
        <v>16</v>
      </c>
      <c r="J31" s="51" t="s">
        <v>16</v>
      </c>
      <c r="K31" s="51" t="s">
        <v>16</v>
      </c>
      <c r="L31" s="22" t="s">
        <v>16</v>
      </c>
    </row>
    <row r="32" spans="1:12" x14ac:dyDescent="0.15">
      <c r="A32" s="19"/>
      <c r="B32" s="19" t="s">
        <v>1913</v>
      </c>
      <c r="C32" s="19"/>
      <c r="D32" s="46"/>
      <c r="E32" s="35"/>
      <c r="F32" s="37"/>
      <c r="G32" s="37"/>
      <c r="H32" s="51" t="s">
        <v>16</v>
      </c>
      <c r="I32" s="51" t="s">
        <v>16</v>
      </c>
      <c r="J32" s="51" t="s">
        <v>16</v>
      </c>
      <c r="K32" s="51" t="s">
        <v>16</v>
      </c>
      <c r="L32" s="22" t="s">
        <v>16</v>
      </c>
    </row>
    <row r="33" spans="1:12" x14ac:dyDescent="0.15">
      <c r="A33" s="19"/>
      <c r="B33" s="19" t="s">
        <v>1406</v>
      </c>
      <c r="C33" s="19"/>
      <c r="D33" s="46"/>
      <c r="E33" s="35"/>
      <c r="F33" s="37"/>
      <c r="G33" s="37"/>
      <c r="H33" s="51" t="s">
        <v>16</v>
      </c>
      <c r="I33" s="51" t="s">
        <v>16</v>
      </c>
      <c r="J33" s="51" t="s">
        <v>16</v>
      </c>
      <c r="K33" s="51" t="s">
        <v>16</v>
      </c>
      <c r="L33" s="22" t="s">
        <v>16</v>
      </c>
    </row>
    <row r="34" spans="1:12" x14ac:dyDescent="0.15">
      <c r="A34" s="19"/>
      <c r="B34" s="19" t="s">
        <v>1407</v>
      </c>
      <c r="C34" s="19"/>
      <c r="D34" s="46"/>
      <c r="E34" s="35"/>
      <c r="F34" s="37"/>
      <c r="G34" s="37"/>
      <c r="H34" s="51" t="s">
        <v>16</v>
      </c>
      <c r="I34" s="51" t="s">
        <v>16</v>
      </c>
      <c r="J34" s="51" t="s">
        <v>16</v>
      </c>
      <c r="K34" s="51" t="s">
        <v>16</v>
      </c>
      <c r="L34" s="22" t="s">
        <v>16</v>
      </c>
    </row>
    <row r="35" spans="1:12" x14ac:dyDescent="0.15">
      <c r="A35" s="19"/>
      <c r="B35" s="19" t="s">
        <v>1041</v>
      </c>
      <c r="C35" s="19"/>
      <c r="D35" s="46"/>
      <c r="E35" s="35"/>
      <c r="F35" s="37"/>
      <c r="G35" s="37"/>
      <c r="H35" s="51" t="s">
        <v>16</v>
      </c>
      <c r="I35" s="51" t="s">
        <v>16</v>
      </c>
      <c r="J35" s="51" t="s">
        <v>16</v>
      </c>
      <c r="K35" s="51" t="s">
        <v>16</v>
      </c>
      <c r="L35" s="22" t="s">
        <v>16</v>
      </c>
    </row>
    <row r="36" spans="1:12" x14ac:dyDescent="0.15">
      <c r="A36" s="19"/>
      <c r="B36" s="19" t="s">
        <v>18</v>
      </c>
      <c r="C36" s="19"/>
      <c r="D36" s="46"/>
      <c r="E36" s="35"/>
      <c r="F36" s="37"/>
      <c r="G36" s="37"/>
      <c r="H36" s="51"/>
      <c r="I36" s="51"/>
      <c r="J36" s="51"/>
      <c r="K36" s="51"/>
      <c r="L36" s="22"/>
    </row>
    <row r="37" spans="1:12" x14ac:dyDescent="0.15">
      <c r="A37" s="19"/>
      <c r="B37" s="19" t="s">
        <v>1042</v>
      </c>
      <c r="C37" s="19"/>
      <c r="D37" s="46"/>
      <c r="E37" s="35"/>
      <c r="F37" s="37"/>
      <c r="G37" s="37"/>
      <c r="H37" s="51"/>
      <c r="I37" s="51"/>
      <c r="J37" s="51"/>
      <c r="K37" s="51"/>
      <c r="L37" s="22"/>
    </row>
    <row r="38" spans="1:12" x14ac:dyDescent="0.15">
      <c r="A38" s="19"/>
      <c r="B38" s="19" t="s">
        <v>19</v>
      </c>
      <c r="C38" s="19"/>
      <c r="D38" s="46"/>
      <c r="E38" s="35"/>
      <c r="F38" s="37"/>
      <c r="G38" s="37"/>
      <c r="H38" s="51"/>
      <c r="I38" s="51"/>
      <c r="J38" s="51"/>
      <c r="K38" s="51"/>
      <c r="L38" s="22"/>
    </row>
    <row r="39" spans="1:12" x14ac:dyDescent="0.15">
      <c r="A39" s="19"/>
      <c r="B39" s="19" t="s">
        <v>20</v>
      </c>
      <c r="C39" s="19"/>
      <c r="D39" s="46"/>
      <c r="E39" s="35"/>
      <c r="F39" s="37"/>
      <c r="G39" s="37"/>
      <c r="H39" s="51"/>
      <c r="I39" s="51"/>
      <c r="J39" s="51"/>
      <c r="K39" s="51"/>
      <c r="L39" s="22"/>
    </row>
    <row r="40" spans="1:12" x14ac:dyDescent="0.15">
      <c r="A40" s="19"/>
      <c r="B40" s="19" t="s">
        <v>21</v>
      </c>
      <c r="C40" s="19"/>
      <c r="D40" s="46"/>
      <c r="E40" s="35"/>
      <c r="F40" s="37"/>
      <c r="G40" s="37"/>
      <c r="H40" s="51"/>
      <c r="I40" s="51"/>
      <c r="J40" s="51"/>
      <c r="K40" s="51"/>
      <c r="L40" s="22"/>
    </row>
    <row r="41" spans="1:12" x14ac:dyDescent="0.15">
      <c r="A41" s="23"/>
      <c r="B41" s="23" t="s">
        <v>1914</v>
      </c>
      <c r="C41" s="23"/>
      <c r="D41" s="208"/>
      <c r="E41" s="43"/>
      <c r="F41" s="44"/>
      <c r="G41" s="44"/>
      <c r="H41" s="52"/>
      <c r="I41" s="52"/>
      <c r="J41" s="52"/>
      <c r="K41" s="52"/>
      <c r="L41" s="26"/>
    </row>
    <row r="42" spans="1:12" x14ac:dyDescent="0.15">
      <c r="A42" s="10" t="s">
        <v>2455</v>
      </c>
      <c r="B42" s="10" t="s">
        <v>2456</v>
      </c>
      <c r="C42" s="10" t="s">
        <v>1908</v>
      </c>
      <c r="D42" s="45">
        <v>4999</v>
      </c>
      <c r="E42" s="214">
        <v>4672</v>
      </c>
      <c r="F42" s="41" t="s">
        <v>14</v>
      </c>
      <c r="G42" s="41" t="s">
        <v>22</v>
      </c>
      <c r="H42" s="50">
        <v>17.8</v>
      </c>
      <c r="I42" s="50">
        <v>8.3000000000000007</v>
      </c>
      <c r="J42" s="50">
        <v>2.75</v>
      </c>
      <c r="K42" s="50">
        <v>0.26</v>
      </c>
      <c r="L42" s="160">
        <v>8806097690887</v>
      </c>
    </row>
    <row r="43" spans="1:12" x14ac:dyDescent="0.15">
      <c r="A43" s="16" t="s">
        <v>2457</v>
      </c>
      <c r="B43" s="16" t="s">
        <v>2458</v>
      </c>
      <c r="C43" s="16" t="s">
        <v>15</v>
      </c>
      <c r="D43" s="46">
        <v>4999</v>
      </c>
      <c r="E43" s="35">
        <v>4672</v>
      </c>
      <c r="F43" s="37" t="s">
        <v>14</v>
      </c>
      <c r="G43" s="37" t="s">
        <v>22</v>
      </c>
      <c r="H43" s="51">
        <v>17.8</v>
      </c>
      <c r="I43" s="51">
        <v>8.3000000000000007</v>
      </c>
      <c r="J43" s="51">
        <v>2.75</v>
      </c>
      <c r="K43" s="51">
        <v>0.26</v>
      </c>
      <c r="L43" s="161">
        <v>8806097690832</v>
      </c>
    </row>
    <row r="44" spans="1:12" x14ac:dyDescent="0.15">
      <c r="A44" s="19"/>
      <c r="B44" s="19"/>
      <c r="C44" s="19"/>
      <c r="D44" s="46"/>
      <c r="E44" s="35"/>
      <c r="F44" s="37"/>
      <c r="G44" s="37"/>
      <c r="H44" s="51"/>
      <c r="I44" s="51"/>
      <c r="J44" s="51"/>
      <c r="K44" s="51"/>
      <c r="L44" s="22"/>
    </row>
    <row r="45" spans="1:12" x14ac:dyDescent="0.15">
      <c r="A45" s="19"/>
      <c r="B45" s="19" t="s">
        <v>1630</v>
      </c>
      <c r="C45" s="19"/>
      <c r="D45" s="46"/>
      <c r="E45" s="35"/>
      <c r="F45" s="37"/>
      <c r="G45" s="37"/>
      <c r="H45" s="51"/>
      <c r="I45" s="51"/>
      <c r="J45" s="51"/>
      <c r="K45" s="51"/>
      <c r="L45" s="22"/>
    </row>
    <row r="46" spans="1:12" x14ac:dyDescent="0.15">
      <c r="A46" s="19"/>
      <c r="B46" s="19" t="s">
        <v>1631</v>
      </c>
      <c r="C46" s="19"/>
      <c r="D46" s="46"/>
      <c r="E46" s="213"/>
      <c r="F46" s="37"/>
      <c r="G46" s="37"/>
      <c r="H46" s="51"/>
      <c r="I46" s="51"/>
      <c r="J46" s="51"/>
      <c r="K46" s="51"/>
      <c r="L46" s="22"/>
    </row>
    <row r="47" spans="1:12" x14ac:dyDescent="0.15">
      <c r="A47" s="19"/>
      <c r="B47" s="19" t="s">
        <v>1912</v>
      </c>
      <c r="C47" s="19"/>
      <c r="D47" s="46"/>
      <c r="E47" s="213"/>
      <c r="F47" s="37"/>
      <c r="G47" s="37"/>
      <c r="H47" s="51"/>
      <c r="I47" s="51"/>
      <c r="J47" s="51"/>
      <c r="K47" s="51"/>
      <c r="L47" s="22"/>
    </row>
    <row r="48" spans="1:12" x14ac:dyDescent="0.15">
      <c r="A48" s="19"/>
      <c r="B48" s="19" t="s">
        <v>23</v>
      </c>
      <c r="C48" s="19"/>
      <c r="D48" s="46"/>
      <c r="E48" s="35"/>
      <c r="F48" s="37"/>
      <c r="G48" s="37"/>
      <c r="H48" s="51"/>
      <c r="I48" s="51"/>
      <c r="J48" s="51"/>
      <c r="K48" s="51"/>
      <c r="L48" s="22"/>
    </row>
    <row r="49" spans="1:12" x14ac:dyDescent="0.15">
      <c r="A49" s="19"/>
      <c r="B49" s="19" t="s">
        <v>26</v>
      </c>
      <c r="C49" s="19"/>
      <c r="D49" s="46"/>
      <c r="E49" s="35"/>
      <c r="F49" s="37"/>
      <c r="G49" s="37"/>
      <c r="H49" s="51" t="s">
        <v>16</v>
      </c>
      <c r="I49" s="51" t="s">
        <v>16</v>
      </c>
      <c r="J49" s="51" t="s">
        <v>16</v>
      </c>
      <c r="K49" s="51" t="s">
        <v>16</v>
      </c>
      <c r="L49" s="22" t="s">
        <v>16</v>
      </c>
    </row>
    <row r="50" spans="1:12" x14ac:dyDescent="0.15">
      <c r="A50" s="19"/>
      <c r="B50" s="19" t="s">
        <v>17</v>
      </c>
      <c r="C50" s="19"/>
      <c r="D50" s="46"/>
      <c r="E50" s="35"/>
      <c r="F50" s="37"/>
      <c r="G50" s="37"/>
      <c r="H50" s="51" t="s">
        <v>16</v>
      </c>
      <c r="I50" s="51" t="s">
        <v>16</v>
      </c>
      <c r="J50" s="51" t="s">
        <v>16</v>
      </c>
      <c r="K50" s="51" t="s">
        <v>16</v>
      </c>
      <c r="L50" s="22" t="s">
        <v>16</v>
      </c>
    </row>
    <row r="51" spans="1:12" x14ac:dyDescent="0.15">
      <c r="A51" s="19"/>
      <c r="B51" s="19" t="s">
        <v>1405</v>
      </c>
      <c r="C51" s="19"/>
      <c r="D51" s="46"/>
      <c r="E51" s="35"/>
      <c r="F51" s="37"/>
      <c r="G51" s="37"/>
      <c r="H51" s="51" t="s">
        <v>16</v>
      </c>
      <c r="I51" s="51" t="s">
        <v>16</v>
      </c>
      <c r="J51" s="51" t="s">
        <v>16</v>
      </c>
      <c r="K51" s="51" t="s">
        <v>16</v>
      </c>
      <c r="L51" s="22" t="s">
        <v>16</v>
      </c>
    </row>
    <row r="52" spans="1:12" x14ac:dyDescent="0.15">
      <c r="A52" s="19"/>
      <c r="B52" s="19" t="s">
        <v>1913</v>
      </c>
      <c r="C52" s="19"/>
      <c r="D52" s="46"/>
      <c r="E52" s="35"/>
      <c r="F52" s="37"/>
      <c r="G52" s="37"/>
      <c r="H52" s="51" t="s">
        <v>16</v>
      </c>
      <c r="I52" s="51" t="s">
        <v>16</v>
      </c>
      <c r="J52" s="51" t="s">
        <v>16</v>
      </c>
      <c r="K52" s="51" t="s">
        <v>16</v>
      </c>
      <c r="L52" s="22" t="s">
        <v>16</v>
      </c>
    </row>
    <row r="53" spans="1:12" x14ac:dyDescent="0.15">
      <c r="A53" s="19"/>
      <c r="B53" s="19" t="s">
        <v>1406</v>
      </c>
      <c r="C53" s="19"/>
      <c r="D53" s="46"/>
      <c r="E53" s="35"/>
      <c r="F53" s="37"/>
      <c r="G53" s="37"/>
      <c r="H53" s="51" t="s">
        <v>16</v>
      </c>
      <c r="I53" s="51" t="s">
        <v>16</v>
      </c>
      <c r="J53" s="51" t="s">
        <v>16</v>
      </c>
      <c r="K53" s="51" t="s">
        <v>16</v>
      </c>
      <c r="L53" s="22" t="s">
        <v>16</v>
      </c>
    </row>
    <row r="54" spans="1:12" x14ac:dyDescent="0.15">
      <c r="A54" s="19"/>
      <c r="B54" s="19" t="s">
        <v>1407</v>
      </c>
      <c r="C54" s="19"/>
      <c r="D54" s="46"/>
      <c r="E54" s="35"/>
      <c r="F54" s="37"/>
      <c r="G54" s="37"/>
      <c r="H54" s="51" t="s">
        <v>16</v>
      </c>
      <c r="I54" s="51" t="s">
        <v>16</v>
      </c>
      <c r="J54" s="51" t="s">
        <v>16</v>
      </c>
      <c r="K54" s="51" t="s">
        <v>16</v>
      </c>
      <c r="L54" s="22" t="s">
        <v>16</v>
      </c>
    </row>
    <row r="55" spans="1:12" x14ac:dyDescent="0.15">
      <c r="A55" s="19"/>
      <c r="B55" s="19" t="s">
        <v>1041</v>
      </c>
      <c r="C55" s="19"/>
      <c r="D55" s="46"/>
      <c r="E55" s="35"/>
      <c r="F55" s="37"/>
      <c r="G55" s="37"/>
      <c r="H55" s="51" t="s">
        <v>16</v>
      </c>
      <c r="I55" s="51" t="s">
        <v>16</v>
      </c>
      <c r="J55" s="51" t="s">
        <v>16</v>
      </c>
      <c r="K55" s="51" t="s">
        <v>16</v>
      </c>
      <c r="L55" s="22" t="s">
        <v>16</v>
      </c>
    </row>
    <row r="56" spans="1:12" x14ac:dyDescent="0.15">
      <c r="A56" s="19"/>
      <c r="B56" s="19" t="s">
        <v>18</v>
      </c>
      <c r="C56" s="19"/>
      <c r="D56" s="46"/>
      <c r="E56" s="35"/>
      <c r="F56" s="37"/>
      <c r="G56" s="37"/>
      <c r="H56" s="51"/>
      <c r="I56" s="51"/>
      <c r="J56" s="51"/>
      <c r="K56" s="51"/>
      <c r="L56" s="22"/>
    </row>
    <row r="57" spans="1:12" x14ac:dyDescent="0.15">
      <c r="A57" s="19"/>
      <c r="B57" s="19" t="s">
        <v>1042</v>
      </c>
      <c r="C57" s="19"/>
      <c r="D57" s="46"/>
      <c r="E57" s="35"/>
      <c r="F57" s="37"/>
      <c r="G57" s="37"/>
      <c r="H57" s="51"/>
      <c r="I57" s="51"/>
      <c r="J57" s="51"/>
      <c r="K57" s="51"/>
      <c r="L57" s="22"/>
    </row>
    <row r="58" spans="1:12" x14ac:dyDescent="0.15">
      <c r="A58" s="19"/>
      <c r="B58" s="19" t="s">
        <v>19</v>
      </c>
      <c r="C58" s="19"/>
      <c r="D58" s="46"/>
      <c r="E58" s="35"/>
      <c r="F58" s="37"/>
      <c r="G58" s="37"/>
      <c r="H58" s="51"/>
      <c r="I58" s="51"/>
      <c r="J58" s="51"/>
      <c r="K58" s="51"/>
      <c r="L58" s="22"/>
    </row>
    <row r="59" spans="1:12" x14ac:dyDescent="0.15">
      <c r="A59" s="19"/>
      <c r="B59" s="19" t="s">
        <v>20</v>
      </c>
      <c r="C59" s="19"/>
      <c r="D59" s="46"/>
      <c r="E59" s="35"/>
      <c r="F59" s="37"/>
      <c r="G59" s="37"/>
      <c r="H59" s="51"/>
      <c r="I59" s="51"/>
      <c r="J59" s="51"/>
      <c r="K59" s="51"/>
      <c r="L59" s="22"/>
    </row>
    <row r="60" spans="1:12" x14ac:dyDescent="0.15">
      <c r="A60" s="19"/>
      <c r="B60" s="19" t="s">
        <v>21</v>
      </c>
      <c r="C60" s="19"/>
      <c r="D60" s="46"/>
      <c r="E60" s="35"/>
      <c r="F60" s="37"/>
      <c r="G60" s="37"/>
      <c r="H60" s="51"/>
      <c r="I60" s="51"/>
      <c r="J60" s="51"/>
      <c r="K60" s="51"/>
      <c r="L60" s="22"/>
    </row>
    <row r="61" spans="1:12" ht="65" x14ac:dyDescent="0.15">
      <c r="A61" s="23"/>
      <c r="B61" s="27" t="s">
        <v>1914</v>
      </c>
      <c r="C61" s="23"/>
      <c r="D61" s="208"/>
      <c r="E61" s="43"/>
      <c r="F61" s="44"/>
      <c r="G61" s="44"/>
      <c r="H61" s="52"/>
      <c r="I61" s="52"/>
      <c r="J61" s="52"/>
      <c r="K61" s="52"/>
      <c r="L61" s="26"/>
    </row>
    <row r="62" spans="1:12" x14ac:dyDescent="0.15">
      <c r="A62" s="226" t="s">
        <v>2285</v>
      </c>
      <c r="B62" s="16" t="s">
        <v>2286</v>
      </c>
      <c r="C62" s="16" t="s">
        <v>2287</v>
      </c>
      <c r="D62" s="17">
        <v>5999</v>
      </c>
      <c r="E62" s="31">
        <v>5607</v>
      </c>
      <c r="F62" s="14" t="s">
        <v>14</v>
      </c>
      <c r="G62" s="14" t="s">
        <v>22</v>
      </c>
      <c r="H62" s="21">
        <v>17.600000000000001</v>
      </c>
      <c r="I62" s="55">
        <v>8.6</v>
      </c>
      <c r="J62" s="55">
        <v>2.75</v>
      </c>
      <c r="K62" s="55">
        <v>0.19900000000000001</v>
      </c>
      <c r="L62" s="22">
        <v>8806097921790</v>
      </c>
    </row>
    <row r="63" spans="1:12" x14ac:dyDescent="0.15">
      <c r="A63" s="227" t="s">
        <v>2288</v>
      </c>
      <c r="B63" s="16" t="s">
        <v>2289</v>
      </c>
      <c r="C63" s="16" t="s">
        <v>2290</v>
      </c>
      <c r="D63" s="17">
        <v>5999</v>
      </c>
      <c r="E63" s="31">
        <v>5607</v>
      </c>
      <c r="F63" s="21" t="s">
        <v>14</v>
      </c>
      <c r="G63" s="21" t="s">
        <v>22</v>
      </c>
      <c r="H63" s="21">
        <v>17.600000000000001</v>
      </c>
      <c r="I63" s="55">
        <v>8.6</v>
      </c>
      <c r="J63" s="55">
        <v>2.75</v>
      </c>
      <c r="K63" s="55">
        <v>0.19900000000000001</v>
      </c>
      <c r="L63" s="22">
        <v>8806097921820</v>
      </c>
    </row>
    <row r="64" spans="1:12" x14ac:dyDescent="0.15">
      <c r="A64" s="19"/>
      <c r="B64" s="19"/>
      <c r="C64" s="16"/>
      <c r="D64" s="17"/>
      <c r="E64" s="31"/>
      <c r="F64" s="21"/>
      <c r="G64" s="21"/>
      <c r="H64" s="55"/>
      <c r="I64" s="55"/>
      <c r="J64" s="55"/>
      <c r="K64" s="55"/>
      <c r="L64" s="22"/>
    </row>
    <row r="65" spans="1:12" x14ac:dyDescent="0.15">
      <c r="A65" s="19"/>
      <c r="B65" s="19" t="s">
        <v>2291</v>
      </c>
      <c r="C65" s="19"/>
      <c r="D65" s="17"/>
      <c r="E65" s="31"/>
      <c r="F65" s="21"/>
      <c r="G65" s="21"/>
      <c r="H65" s="55"/>
      <c r="I65" s="55"/>
      <c r="J65" s="55"/>
      <c r="K65" s="55"/>
      <c r="L65" s="22"/>
    </row>
    <row r="66" spans="1:12" x14ac:dyDescent="0.15">
      <c r="A66" s="19"/>
      <c r="B66" s="19" t="s">
        <v>2292</v>
      </c>
      <c r="C66" s="19"/>
      <c r="D66" s="17"/>
      <c r="E66" s="31"/>
      <c r="F66" s="21"/>
      <c r="G66" s="21"/>
      <c r="H66" s="55"/>
      <c r="I66" s="55"/>
      <c r="J66" s="55"/>
      <c r="K66" s="55"/>
      <c r="L66" s="22"/>
    </row>
    <row r="67" spans="1:12" x14ac:dyDescent="0.15">
      <c r="A67" s="19"/>
      <c r="B67" s="19" t="s">
        <v>2293</v>
      </c>
      <c r="C67" s="19"/>
      <c r="D67" s="17"/>
      <c r="E67" s="31"/>
      <c r="F67" s="21"/>
      <c r="G67" s="21"/>
      <c r="H67" s="55"/>
      <c r="I67" s="55"/>
      <c r="J67" s="55"/>
      <c r="K67" s="55"/>
      <c r="L67" s="22"/>
    </row>
    <row r="68" spans="1:12" x14ac:dyDescent="0.15">
      <c r="A68" s="19"/>
      <c r="B68" s="19" t="s">
        <v>1632</v>
      </c>
      <c r="C68" s="19"/>
      <c r="D68" s="17"/>
      <c r="E68" s="31"/>
      <c r="F68" s="21"/>
      <c r="G68" s="21"/>
      <c r="H68" s="55"/>
      <c r="I68" s="55"/>
      <c r="J68" s="55"/>
      <c r="K68" s="55"/>
      <c r="L68" s="22"/>
    </row>
    <row r="69" spans="1:12" x14ac:dyDescent="0.15">
      <c r="A69" s="19"/>
      <c r="B69" s="19" t="s">
        <v>26</v>
      </c>
      <c r="C69" s="19"/>
      <c r="D69" s="17"/>
      <c r="E69" s="31"/>
      <c r="F69" s="21"/>
      <c r="G69" s="21"/>
      <c r="H69" s="55"/>
      <c r="I69" s="55"/>
      <c r="J69" s="55"/>
      <c r="K69" s="55"/>
      <c r="L69" s="22"/>
    </row>
    <row r="70" spans="1:12" x14ac:dyDescent="0.15">
      <c r="A70" s="19"/>
      <c r="B70" s="19" t="s">
        <v>2294</v>
      </c>
      <c r="C70" s="19"/>
      <c r="D70" s="17"/>
      <c r="E70" s="31"/>
      <c r="F70" s="21"/>
      <c r="G70" s="21"/>
      <c r="H70" s="55"/>
      <c r="I70" s="55"/>
      <c r="J70" s="55"/>
      <c r="K70" s="55"/>
      <c r="L70" s="22"/>
    </row>
    <row r="71" spans="1:12" x14ac:dyDescent="0.15">
      <c r="A71" s="19"/>
      <c r="B71" s="19" t="s">
        <v>2295</v>
      </c>
      <c r="C71" s="19"/>
      <c r="D71" s="17"/>
      <c r="E71" s="31"/>
      <c r="F71" s="21"/>
      <c r="G71" s="21"/>
      <c r="H71" s="55"/>
      <c r="I71" s="55"/>
      <c r="J71" s="55"/>
      <c r="K71" s="55"/>
      <c r="L71" s="22"/>
    </row>
    <row r="72" spans="1:12" x14ac:dyDescent="0.15">
      <c r="A72" s="19"/>
      <c r="B72" s="19" t="s">
        <v>2296</v>
      </c>
      <c r="C72" s="19"/>
      <c r="D72" s="17"/>
      <c r="E72" s="31"/>
      <c r="F72" s="21"/>
      <c r="G72" s="21"/>
      <c r="H72" s="55"/>
      <c r="I72" s="55"/>
      <c r="J72" s="55"/>
      <c r="K72" s="55"/>
      <c r="L72" s="22"/>
    </row>
    <row r="73" spans="1:12" x14ac:dyDescent="0.15">
      <c r="A73" s="19"/>
      <c r="B73" s="19" t="s">
        <v>1406</v>
      </c>
      <c r="C73" s="19"/>
      <c r="D73" s="17"/>
      <c r="E73" s="31"/>
      <c r="F73" s="21"/>
      <c r="G73" s="21"/>
      <c r="H73" s="55"/>
      <c r="I73" s="55"/>
      <c r="J73" s="55"/>
      <c r="K73" s="55"/>
      <c r="L73" s="22"/>
    </row>
    <row r="74" spans="1:12" x14ac:dyDescent="0.15">
      <c r="A74" s="19"/>
      <c r="B74" s="19" t="s">
        <v>1407</v>
      </c>
      <c r="C74" s="19"/>
      <c r="D74" s="17"/>
      <c r="E74" s="31"/>
      <c r="F74" s="21"/>
      <c r="G74" s="21"/>
      <c r="H74" s="55"/>
      <c r="I74" s="55"/>
      <c r="J74" s="55"/>
      <c r="K74" s="55"/>
      <c r="L74" s="22"/>
    </row>
    <row r="75" spans="1:12" x14ac:dyDescent="0.15">
      <c r="A75" s="19"/>
      <c r="B75" s="19" t="s">
        <v>1041</v>
      </c>
      <c r="C75" s="19"/>
      <c r="D75" s="17"/>
      <c r="E75" s="31"/>
      <c r="F75" s="21"/>
      <c r="G75" s="21"/>
      <c r="H75" s="55"/>
      <c r="I75" s="55"/>
      <c r="J75" s="55"/>
      <c r="K75" s="55"/>
      <c r="L75" s="22"/>
    </row>
    <row r="76" spans="1:12" x14ac:dyDescent="0.15">
      <c r="A76" s="19"/>
      <c r="B76" s="19" t="s">
        <v>2297</v>
      </c>
      <c r="C76" s="19"/>
      <c r="D76" s="17"/>
      <c r="E76" s="31"/>
      <c r="F76" s="21"/>
      <c r="G76" s="21"/>
      <c r="H76" s="55"/>
      <c r="I76" s="55"/>
      <c r="J76" s="55"/>
      <c r="K76" s="55"/>
      <c r="L76" s="22"/>
    </row>
    <row r="77" spans="1:12" x14ac:dyDescent="0.15">
      <c r="A77" s="19"/>
      <c r="B77" s="19" t="s">
        <v>27</v>
      </c>
      <c r="C77" s="19"/>
      <c r="D77" s="17"/>
      <c r="E77" s="31"/>
      <c r="F77" s="21"/>
      <c r="G77" s="21"/>
      <c r="H77" s="55"/>
      <c r="I77" s="55"/>
      <c r="J77" s="55"/>
      <c r="K77" s="55"/>
      <c r="L77" s="22"/>
    </row>
    <row r="78" spans="1:12" x14ac:dyDescent="0.15">
      <c r="A78" s="19"/>
      <c r="B78" s="19" t="s">
        <v>29</v>
      </c>
      <c r="C78" s="19"/>
      <c r="D78" s="17"/>
      <c r="E78" s="31"/>
      <c r="F78" s="21"/>
      <c r="G78" s="21"/>
      <c r="H78" s="55"/>
      <c r="I78" s="55"/>
      <c r="J78" s="55"/>
      <c r="K78" s="55"/>
      <c r="L78" s="22"/>
    </row>
    <row r="79" spans="1:12" x14ac:dyDescent="0.15">
      <c r="A79" s="19"/>
      <c r="B79" s="19" t="s">
        <v>20</v>
      </c>
      <c r="C79" s="19"/>
      <c r="D79" s="17"/>
      <c r="E79" s="31"/>
      <c r="F79" s="21"/>
      <c r="G79" s="21"/>
      <c r="H79" s="55"/>
      <c r="I79" s="55"/>
      <c r="J79" s="55"/>
      <c r="K79" s="55"/>
      <c r="L79" s="22"/>
    </row>
    <row r="80" spans="1:12" x14ac:dyDescent="0.15">
      <c r="A80" s="19"/>
      <c r="B80" s="19" t="s">
        <v>21</v>
      </c>
      <c r="C80" s="19"/>
      <c r="D80" s="17"/>
      <c r="E80" s="31"/>
      <c r="F80" s="21"/>
      <c r="G80" s="21"/>
      <c r="H80" s="55"/>
      <c r="I80" s="55"/>
      <c r="J80" s="55"/>
      <c r="K80" s="55"/>
      <c r="L80" s="22"/>
    </row>
    <row r="81" spans="1:12" ht="78" x14ac:dyDescent="0.15">
      <c r="A81" s="19"/>
      <c r="B81" s="38" t="s">
        <v>2298</v>
      </c>
      <c r="C81" s="19"/>
      <c r="D81" s="17"/>
      <c r="E81" s="31"/>
      <c r="F81" s="21"/>
      <c r="G81" s="21"/>
      <c r="H81" s="55"/>
      <c r="I81" s="55"/>
      <c r="J81" s="55"/>
      <c r="K81" s="55"/>
      <c r="L81" s="22"/>
    </row>
    <row r="82" spans="1:12" x14ac:dyDescent="0.15">
      <c r="A82" s="10" t="s">
        <v>1918</v>
      </c>
      <c r="B82" s="10" t="s">
        <v>2283</v>
      </c>
      <c r="C82" s="10" t="s">
        <v>1920</v>
      </c>
      <c r="D82" s="11">
        <v>6999</v>
      </c>
      <c r="E82" s="12">
        <f>D82/1.07</f>
        <v>6541.1214953271028</v>
      </c>
      <c r="F82" s="14" t="s">
        <v>14</v>
      </c>
      <c r="G82" s="14" t="s">
        <v>22</v>
      </c>
      <c r="H82" s="54">
        <v>17.18</v>
      </c>
      <c r="I82" s="54">
        <v>8.4499999999999993</v>
      </c>
      <c r="J82" s="54">
        <v>2.8</v>
      </c>
      <c r="K82" s="54">
        <v>0.28000000000000003</v>
      </c>
      <c r="L82" s="160">
        <v>8806097670797</v>
      </c>
    </row>
    <row r="83" spans="1:12" x14ac:dyDescent="0.15">
      <c r="A83" s="16" t="s">
        <v>1922</v>
      </c>
      <c r="B83" s="16" t="s">
        <v>2284</v>
      </c>
      <c r="C83" s="16" t="s">
        <v>15</v>
      </c>
      <c r="D83" s="17">
        <v>6999</v>
      </c>
      <c r="E83" s="18">
        <f>D83/1.07</f>
        <v>6541.1214953271028</v>
      </c>
      <c r="F83" s="21" t="s">
        <v>14</v>
      </c>
      <c r="G83" s="21" t="s">
        <v>22</v>
      </c>
      <c r="H83" s="55">
        <v>17.18</v>
      </c>
      <c r="I83" s="55">
        <v>8.4499999999999993</v>
      </c>
      <c r="J83" s="55">
        <v>2.8</v>
      </c>
      <c r="K83" s="55">
        <v>0.28000000000000003</v>
      </c>
      <c r="L83" s="161">
        <v>8806097670728</v>
      </c>
    </row>
    <row r="84" spans="1:12" x14ac:dyDescent="0.15">
      <c r="A84" s="19"/>
      <c r="B84" s="19"/>
      <c r="C84" s="19"/>
      <c r="D84" s="17"/>
      <c r="E84" s="31"/>
      <c r="F84" s="21"/>
      <c r="G84" s="21"/>
      <c r="H84" s="55"/>
      <c r="I84" s="55"/>
      <c r="J84" s="55"/>
      <c r="K84" s="55"/>
      <c r="L84" s="22"/>
    </row>
    <row r="85" spans="1:12" x14ac:dyDescent="0.15">
      <c r="A85" s="19"/>
      <c r="B85" s="19" t="s">
        <v>1630</v>
      </c>
      <c r="C85" s="19"/>
      <c r="D85" s="17"/>
      <c r="E85" s="31"/>
      <c r="F85" s="21"/>
      <c r="G85" s="21"/>
      <c r="H85" s="55"/>
      <c r="I85" s="55"/>
      <c r="J85" s="55"/>
      <c r="K85" s="55"/>
      <c r="L85" s="22"/>
    </row>
    <row r="86" spans="1:12" x14ac:dyDescent="0.15">
      <c r="A86" s="19"/>
      <c r="B86" s="19" t="s">
        <v>1924</v>
      </c>
      <c r="C86" s="19"/>
      <c r="D86" s="17"/>
      <c r="E86" s="159"/>
      <c r="F86" s="21"/>
      <c r="G86" s="21"/>
      <c r="H86" s="55"/>
      <c r="I86" s="55"/>
      <c r="J86" s="55"/>
      <c r="K86" s="55"/>
      <c r="L86" s="22"/>
    </row>
    <row r="87" spans="1:12" x14ac:dyDescent="0.15">
      <c r="A87" s="19"/>
      <c r="B87" s="19" t="s">
        <v>1925</v>
      </c>
      <c r="C87" s="19"/>
      <c r="D87" s="17"/>
      <c r="E87" s="159"/>
      <c r="F87" s="21"/>
      <c r="G87" s="21"/>
      <c r="H87" s="55"/>
      <c r="I87" s="55"/>
      <c r="J87" s="55"/>
      <c r="K87" s="55"/>
      <c r="L87" s="22"/>
    </row>
    <row r="88" spans="1:12" x14ac:dyDescent="0.15">
      <c r="A88" s="19"/>
      <c r="B88" s="19" t="s">
        <v>28</v>
      </c>
      <c r="C88" s="19"/>
      <c r="D88" s="17"/>
      <c r="E88" s="31"/>
      <c r="F88" s="21"/>
      <c r="G88" s="21"/>
      <c r="H88" s="55"/>
      <c r="I88" s="55"/>
      <c r="J88" s="55"/>
      <c r="K88" s="55"/>
      <c r="L88" s="22"/>
    </row>
    <row r="89" spans="1:12" x14ac:dyDescent="0.15">
      <c r="A89" s="19"/>
      <c r="B89" s="19" t="s">
        <v>26</v>
      </c>
      <c r="C89" s="19"/>
      <c r="D89" s="17"/>
      <c r="E89" s="31"/>
      <c r="F89" s="21"/>
      <c r="G89" s="21"/>
      <c r="H89" s="55" t="s">
        <v>16</v>
      </c>
      <c r="I89" s="55" t="s">
        <v>16</v>
      </c>
      <c r="J89" s="55" t="s">
        <v>16</v>
      </c>
      <c r="K89" s="55" t="s">
        <v>16</v>
      </c>
      <c r="L89" s="22" t="s">
        <v>16</v>
      </c>
    </row>
    <row r="90" spans="1:12" x14ac:dyDescent="0.15">
      <c r="A90" s="19"/>
      <c r="B90" s="19" t="s">
        <v>1926</v>
      </c>
      <c r="C90" s="19"/>
      <c r="D90" s="17"/>
      <c r="E90" s="31"/>
      <c r="F90" s="21"/>
      <c r="G90" s="21"/>
      <c r="H90" s="55" t="s">
        <v>16</v>
      </c>
      <c r="I90" s="55" t="s">
        <v>16</v>
      </c>
      <c r="J90" s="55" t="s">
        <v>16</v>
      </c>
      <c r="K90" s="55" t="s">
        <v>16</v>
      </c>
      <c r="L90" s="22" t="s">
        <v>16</v>
      </c>
    </row>
    <row r="91" spans="1:12" x14ac:dyDescent="0.15">
      <c r="A91" s="19"/>
      <c r="B91" s="19" t="s">
        <v>1195</v>
      </c>
      <c r="C91" s="19"/>
      <c r="D91" s="17"/>
      <c r="E91" s="31"/>
      <c r="F91" s="21"/>
      <c r="G91" s="21"/>
      <c r="H91" s="55" t="s">
        <v>16</v>
      </c>
      <c r="I91" s="55" t="s">
        <v>16</v>
      </c>
      <c r="J91" s="55" t="s">
        <v>16</v>
      </c>
      <c r="K91" s="55" t="s">
        <v>16</v>
      </c>
      <c r="L91" s="22" t="s">
        <v>16</v>
      </c>
    </row>
    <row r="92" spans="1:12" x14ac:dyDescent="0.15">
      <c r="A92" s="19"/>
      <c r="B92" s="19" t="s">
        <v>1927</v>
      </c>
      <c r="C92" s="19"/>
      <c r="D92" s="17"/>
      <c r="E92" s="31"/>
      <c r="F92" s="21"/>
      <c r="G92" s="21"/>
      <c r="H92" s="55" t="s">
        <v>16</v>
      </c>
      <c r="I92" s="55" t="s">
        <v>16</v>
      </c>
      <c r="J92" s="55" t="s">
        <v>16</v>
      </c>
      <c r="K92" s="55" t="s">
        <v>16</v>
      </c>
      <c r="L92" s="22" t="s">
        <v>16</v>
      </c>
    </row>
    <row r="93" spans="1:12" x14ac:dyDescent="0.15">
      <c r="A93" s="19"/>
      <c r="B93" s="19" t="s">
        <v>1521</v>
      </c>
      <c r="C93" s="19"/>
      <c r="D93" s="17"/>
      <c r="E93" s="31"/>
      <c r="F93" s="21"/>
      <c r="G93" s="21"/>
      <c r="H93" s="55" t="s">
        <v>16</v>
      </c>
      <c r="I93" s="55" t="s">
        <v>16</v>
      </c>
      <c r="J93" s="55" t="s">
        <v>16</v>
      </c>
      <c r="K93" s="55" t="s">
        <v>16</v>
      </c>
      <c r="L93" s="22" t="s">
        <v>16</v>
      </c>
    </row>
    <row r="94" spans="1:12" x14ac:dyDescent="0.15">
      <c r="A94" s="19"/>
      <c r="B94" s="19" t="s">
        <v>1407</v>
      </c>
      <c r="C94" s="19"/>
      <c r="D94" s="17"/>
      <c r="E94" s="31"/>
      <c r="F94" s="21"/>
      <c r="G94" s="21"/>
      <c r="H94" s="55" t="s">
        <v>16</v>
      </c>
      <c r="I94" s="55" t="s">
        <v>16</v>
      </c>
      <c r="J94" s="55" t="s">
        <v>16</v>
      </c>
      <c r="K94" s="55" t="s">
        <v>16</v>
      </c>
      <c r="L94" s="22" t="s">
        <v>16</v>
      </c>
    </row>
    <row r="95" spans="1:12" x14ac:dyDescent="0.15">
      <c r="A95" s="19"/>
      <c r="B95" s="19" t="s">
        <v>1041</v>
      </c>
      <c r="C95" s="19"/>
      <c r="D95" s="17"/>
      <c r="E95" s="31"/>
      <c r="F95" s="21"/>
      <c r="G95" s="21"/>
      <c r="H95" s="55" t="s">
        <v>16</v>
      </c>
      <c r="I95" s="55" t="s">
        <v>16</v>
      </c>
      <c r="J95" s="55" t="s">
        <v>16</v>
      </c>
      <c r="K95" s="55" t="s">
        <v>16</v>
      </c>
      <c r="L95" s="22" t="s">
        <v>16</v>
      </c>
    </row>
    <row r="96" spans="1:12" x14ac:dyDescent="0.15">
      <c r="A96" s="19"/>
      <c r="B96" s="19" t="s">
        <v>18</v>
      </c>
      <c r="C96" s="19"/>
      <c r="D96" s="17"/>
      <c r="E96" s="31"/>
      <c r="F96" s="21"/>
      <c r="G96" s="21"/>
      <c r="H96" s="55"/>
      <c r="I96" s="55"/>
      <c r="J96" s="55"/>
      <c r="K96" s="55"/>
      <c r="L96" s="22"/>
    </row>
    <row r="97" spans="1:12" x14ac:dyDescent="0.15">
      <c r="A97" s="19"/>
      <c r="B97" s="19" t="s">
        <v>1042</v>
      </c>
      <c r="C97" s="19"/>
      <c r="D97" s="17"/>
      <c r="E97" s="31"/>
      <c r="F97" s="21"/>
      <c r="G97" s="21"/>
      <c r="H97" s="55"/>
      <c r="I97" s="55"/>
      <c r="J97" s="55"/>
      <c r="K97" s="55"/>
      <c r="L97" s="22"/>
    </row>
    <row r="98" spans="1:12" x14ac:dyDescent="0.15">
      <c r="A98" s="19"/>
      <c r="B98" s="19" t="s">
        <v>19</v>
      </c>
      <c r="C98" s="19"/>
      <c r="D98" s="17"/>
      <c r="E98" s="31"/>
      <c r="F98" s="21"/>
      <c r="G98" s="21"/>
      <c r="H98" s="55"/>
      <c r="I98" s="55"/>
      <c r="J98" s="55"/>
      <c r="K98" s="55"/>
      <c r="L98" s="22"/>
    </row>
    <row r="99" spans="1:12" x14ac:dyDescent="0.15">
      <c r="A99" s="19"/>
      <c r="B99" s="19" t="s">
        <v>20</v>
      </c>
      <c r="C99" s="19"/>
      <c r="D99" s="17"/>
      <c r="E99" s="31"/>
      <c r="F99" s="21"/>
      <c r="G99" s="21"/>
      <c r="H99" s="55"/>
      <c r="I99" s="55"/>
      <c r="J99" s="55"/>
      <c r="K99" s="55"/>
      <c r="L99" s="22"/>
    </row>
    <row r="100" spans="1:12" x14ac:dyDescent="0.15">
      <c r="A100" s="19"/>
      <c r="B100" s="19" t="s">
        <v>21</v>
      </c>
      <c r="C100" s="19"/>
      <c r="D100" s="17"/>
      <c r="E100" s="31"/>
      <c r="F100" s="21"/>
      <c r="G100" s="21"/>
      <c r="H100" s="55"/>
      <c r="I100" s="55"/>
      <c r="J100" s="55"/>
      <c r="K100" s="55"/>
      <c r="L100" s="22"/>
    </row>
    <row r="101" spans="1:12" x14ac:dyDescent="0.15">
      <c r="A101" s="23"/>
      <c r="B101" s="23" t="s">
        <v>1928</v>
      </c>
      <c r="C101" s="23"/>
      <c r="D101" s="180"/>
      <c r="E101" s="32"/>
      <c r="F101" s="25"/>
      <c r="G101" s="25"/>
      <c r="H101" s="56"/>
      <c r="I101" s="56"/>
      <c r="J101" s="56"/>
      <c r="K101" s="56"/>
      <c r="L101" s="26"/>
    </row>
    <row r="102" spans="1:12" x14ac:dyDescent="0.15">
      <c r="A102" s="10" t="s">
        <v>1929</v>
      </c>
      <c r="B102" s="10" t="s">
        <v>1930</v>
      </c>
      <c r="C102" s="10" t="s">
        <v>1705</v>
      </c>
      <c r="D102" s="11">
        <v>7999</v>
      </c>
      <c r="E102" s="30">
        <v>7476</v>
      </c>
      <c r="F102" s="14" t="s">
        <v>14</v>
      </c>
      <c r="G102" s="14" t="s">
        <v>22</v>
      </c>
      <c r="H102" s="54">
        <v>17.18</v>
      </c>
      <c r="I102" s="54">
        <v>8.4499999999999993</v>
      </c>
      <c r="J102" s="54">
        <v>2.8</v>
      </c>
      <c r="K102" s="54">
        <v>0.28000000000000003</v>
      </c>
      <c r="L102" s="160">
        <v>8806097668411</v>
      </c>
    </row>
    <row r="103" spans="1:12" x14ac:dyDescent="0.15">
      <c r="A103" s="16" t="s">
        <v>1931</v>
      </c>
      <c r="B103" s="16" t="s">
        <v>1932</v>
      </c>
      <c r="C103" s="16" t="s">
        <v>15</v>
      </c>
      <c r="D103" s="17">
        <v>7999</v>
      </c>
      <c r="E103" s="31">
        <v>7476</v>
      </c>
      <c r="F103" s="21" t="s">
        <v>14</v>
      </c>
      <c r="G103" s="21" t="s">
        <v>22</v>
      </c>
      <c r="H103" s="55">
        <v>17.18</v>
      </c>
      <c r="I103" s="55">
        <v>8.4499999999999993</v>
      </c>
      <c r="J103" s="55">
        <v>2.8</v>
      </c>
      <c r="K103" s="55">
        <v>0.28000000000000003</v>
      </c>
      <c r="L103" s="161">
        <v>8806097668404</v>
      </c>
    </row>
    <row r="104" spans="1:12" x14ac:dyDescent="0.15">
      <c r="A104" s="19"/>
      <c r="B104" s="19"/>
      <c r="C104" s="19"/>
      <c r="D104" s="17"/>
      <c r="E104" s="31"/>
      <c r="F104" s="21"/>
      <c r="G104" s="21"/>
      <c r="H104" s="55"/>
      <c r="I104" s="55"/>
      <c r="J104" s="55"/>
      <c r="K104" s="55"/>
      <c r="L104" s="22"/>
    </row>
    <row r="105" spans="1:12" x14ac:dyDescent="0.15">
      <c r="A105" s="19"/>
      <c r="B105" s="19" t="s">
        <v>1630</v>
      </c>
      <c r="C105" s="19"/>
      <c r="D105" s="17"/>
      <c r="E105" s="31"/>
      <c r="F105" s="21"/>
      <c r="G105" s="21"/>
      <c r="H105" s="55"/>
      <c r="I105" s="55"/>
      <c r="J105" s="55"/>
      <c r="K105" s="55"/>
      <c r="L105" s="22"/>
    </row>
    <row r="106" spans="1:12" x14ac:dyDescent="0.15">
      <c r="A106" s="19"/>
      <c r="B106" s="19" t="s">
        <v>1924</v>
      </c>
      <c r="C106" s="19"/>
      <c r="D106" s="17"/>
      <c r="E106" s="28" t="s">
        <v>2462</v>
      </c>
      <c r="F106" s="21"/>
      <c r="G106" s="21"/>
      <c r="H106" s="55"/>
      <c r="I106" s="55"/>
      <c r="J106" s="55"/>
      <c r="K106" s="55"/>
      <c r="L106" s="22"/>
    </row>
    <row r="107" spans="1:12" x14ac:dyDescent="0.15">
      <c r="A107" s="19"/>
      <c r="B107" s="19" t="s">
        <v>1925</v>
      </c>
      <c r="C107" s="19"/>
      <c r="D107" s="17"/>
      <c r="E107" s="28" t="s">
        <v>2460</v>
      </c>
      <c r="F107" s="21"/>
      <c r="G107" s="21"/>
      <c r="H107" s="55"/>
      <c r="I107" s="55"/>
      <c r="J107" s="55"/>
      <c r="K107" s="55"/>
      <c r="L107" s="22"/>
    </row>
    <row r="108" spans="1:12" x14ac:dyDescent="0.15">
      <c r="A108" s="19"/>
      <c r="B108" s="19" t="s">
        <v>28</v>
      </c>
      <c r="C108" s="19"/>
      <c r="D108" s="17"/>
      <c r="E108" s="31"/>
      <c r="F108" s="21"/>
      <c r="G108" s="21"/>
      <c r="H108" s="55"/>
      <c r="I108" s="55"/>
      <c r="J108" s="55"/>
      <c r="K108" s="55"/>
      <c r="L108" s="22"/>
    </row>
    <row r="109" spans="1:12" x14ac:dyDescent="0.15">
      <c r="A109" s="19"/>
      <c r="B109" s="19" t="s">
        <v>26</v>
      </c>
      <c r="C109" s="19"/>
      <c r="D109" s="17"/>
      <c r="E109" s="31"/>
      <c r="F109" s="21"/>
      <c r="G109" s="21"/>
      <c r="H109" s="55" t="s">
        <v>16</v>
      </c>
      <c r="I109" s="55" t="s">
        <v>16</v>
      </c>
      <c r="J109" s="55" t="s">
        <v>16</v>
      </c>
      <c r="K109" s="55" t="s">
        <v>16</v>
      </c>
      <c r="L109" s="22" t="s">
        <v>16</v>
      </c>
    </row>
    <row r="110" spans="1:12" x14ac:dyDescent="0.15">
      <c r="A110" s="19"/>
      <c r="B110" s="19" t="s">
        <v>1926</v>
      </c>
      <c r="C110" s="19"/>
      <c r="D110" s="17"/>
      <c r="E110" s="31"/>
      <c r="F110" s="21"/>
      <c r="G110" s="21"/>
      <c r="H110" s="55" t="s">
        <v>16</v>
      </c>
      <c r="I110" s="55" t="s">
        <v>16</v>
      </c>
      <c r="J110" s="55" t="s">
        <v>16</v>
      </c>
      <c r="K110" s="55" t="s">
        <v>16</v>
      </c>
      <c r="L110" s="22" t="s">
        <v>16</v>
      </c>
    </row>
    <row r="111" spans="1:12" x14ac:dyDescent="0.15">
      <c r="A111" s="19"/>
      <c r="B111" s="19" t="s">
        <v>1195</v>
      </c>
      <c r="C111" s="19"/>
      <c r="D111" s="17"/>
      <c r="E111" s="31"/>
      <c r="F111" s="21"/>
      <c r="G111" s="21"/>
      <c r="H111" s="55" t="s">
        <v>16</v>
      </c>
      <c r="I111" s="55" t="s">
        <v>16</v>
      </c>
      <c r="J111" s="55" t="s">
        <v>16</v>
      </c>
      <c r="K111" s="55" t="s">
        <v>16</v>
      </c>
      <c r="L111" s="22" t="s">
        <v>16</v>
      </c>
    </row>
    <row r="112" spans="1:12" x14ac:dyDescent="0.15">
      <c r="A112" s="19"/>
      <c r="B112" s="19" t="s">
        <v>1927</v>
      </c>
      <c r="C112" s="19"/>
      <c r="D112" s="17"/>
      <c r="E112" s="31"/>
      <c r="F112" s="21"/>
      <c r="G112" s="21"/>
      <c r="H112" s="55" t="s">
        <v>16</v>
      </c>
      <c r="I112" s="55" t="s">
        <v>16</v>
      </c>
      <c r="J112" s="55" t="s">
        <v>16</v>
      </c>
      <c r="K112" s="55" t="s">
        <v>16</v>
      </c>
      <c r="L112" s="22" t="s">
        <v>16</v>
      </c>
    </row>
    <row r="113" spans="1:12" x14ac:dyDescent="0.15">
      <c r="A113" s="19"/>
      <c r="B113" s="19" t="s">
        <v>1521</v>
      </c>
      <c r="C113" s="19"/>
      <c r="D113" s="17"/>
      <c r="E113" s="31"/>
      <c r="F113" s="21"/>
      <c r="G113" s="21"/>
      <c r="H113" s="55" t="s">
        <v>16</v>
      </c>
      <c r="I113" s="55" t="s">
        <v>16</v>
      </c>
      <c r="J113" s="55" t="s">
        <v>16</v>
      </c>
      <c r="K113" s="55" t="s">
        <v>16</v>
      </c>
      <c r="L113" s="22" t="s">
        <v>16</v>
      </c>
    </row>
    <row r="114" spans="1:12" x14ac:dyDescent="0.15">
      <c r="A114" s="19"/>
      <c r="B114" s="19" t="s">
        <v>1407</v>
      </c>
      <c r="C114" s="19"/>
      <c r="D114" s="17"/>
      <c r="E114" s="31"/>
      <c r="F114" s="21"/>
      <c r="G114" s="21"/>
      <c r="H114" s="55" t="s">
        <v>16</v>
      </c>
      <c r="I114" s="55" t="s">
        <v>16</v>
      </c>
      <c r="J114" s="55" t="s">
        <v>16</v>
      </c>
      <c r="K114" s="55" t="s">
        <v>16</v>
      </c>
      <c r="L114" s="22" t="s">
        <v>16</v>
      </c>
    </row>
    <row r="115" spans="1:12" x14ac:dyDescent="0.15">
      <c r="A115" s="19"/>
      <c r="B115" s="19" t="s">
        <v>1041</v>
      </c>
      <c r="C115" s="19"/>
      <c r="D115" s="17"/>
      <c r="E115" s="31"/>
      <c r="F115" s="21"/>
      <c r="G115" s="21"/>
      <c r="H115" s="55" t="s">
        <v>16</v>
      </c>
      <c r="I115" s="55" t="s">
        <v>16</v>
      </c>
      <c r="J115" s="55" t="s">
        <v>16</v>
      </c>
      <c r="K115" s="55" t="s">
        <v>16</v>
      </c>
      <c r="L115" s="22" t="s">
        <v>16</v>
      </c>
    </row>
    <row r="116" spans="1:12" x14ac:dyDescent="0.15">
      <c r="A116" s="19"/>
      <c r="B116" s="19" t="s">
        <v>18</v>
      </c>
      <c r="C116" s="19"/>
      <c r="D116" s="17"/>
      <c r="E116" s="31"/>
      <c r="F116" s="21"/>
      <c r="G116" s="21"/>
      <c r="H116" s="55"/>
      <c r="I116" s="55"/>
      <c r="J116" s="55"/>
      <c r="K116" s="55"/>
      <c r="L116" s="22"/>
    </row>
    <row r="117" spans="1:12" x14ac:dyDescent="0.15">
      <c r="A117" s="19"/>
      <c r="B117" s="19" t="s">
        <v>1042</v>
      </c>
      <c r="C117" s="19"/>
      <c r="D117" s="17"/>
      <c r="E117" s="31"/>
      <c r="F117" s="21"/>
      <c r="G117" s="21"/>
      <c r="H117" s="55"/>
      <c r="I117" s="55"/>
      <c r="J117" s="55"/>
      <c r="K117" s="55"/>
      <c r="L117" s="22"/>
    </row>
    <row r="118" spans="1:12" x14ac:dyDescent="0.15">
      <c r="A118" s="19"/>
      <c r="B118" s="19" t="s">
        <v>29</v>
      </c>
      <c r="C118" s="19"/>
      <c r="D118" s="17"/>
      <c r="E118" s="31"/>
      <c r="F118" s="21"/>
      <c r="G118" s="21"/>
      <c r="H118" s="55"/>
      <c r="I118" s="55"/>
      <c r="J118" s="55"/>
      <c r="K118" s="55"/>
      <c r="L118" s="22"/>
    </row>
    <row r="119" spans="1:12" x14ac:dyDescent="0.15">
      <c r="A119" s="19"/>
      <c r="B119" s="19" t="s">
        <v>20</v>
      </c>
      <c r="C119" s="19"/>
      <c r="D119" s="17"/>
      <c r="E119" s="31"/>
      <c r="F119" s="21"/>
      <c r="G119" s="21"/>
      <c r="H119" s="55"/>
      <c r="I119" s="55"/>
      <c r="J119" s="55"/>
      <c r="K119" s="55"/>
      <c r="L119" s="22"/>
    </row>
    <row r="120" spans="1:12" x14ac:dyDescent="0.15">
      <c r="A120" s="19"/>
      <c r="B120" s="19" t="s">
        <v>21</v>
      </c>
      <c r="C120" s="19"/>
      <c r="D120" s="17"/>
      <c r="E120" s="31"/>
      <c r="F120" s="21"/>
      <c r="G120" s="21"/>
      <c r="H120" s="55"/>
      <c r="I120" s="55"/>
      <c r="J120" s="55"/>
      <c r="K120" s="55"/>
      <c r="L120" s="22"/>
    </row>
    <row r="121" spans="1:12" x14ac:dyDescent="0.15">
      <c r="A121" s="23"/>
      <c r="B121" s="23" t="s">
        <v>1928</v>
      </c>
      <c r="C121" s="23"/>
      <c r="D121" s="180"/>
      <c r="E121" s="32"/>
      <c r="F121" s="25"/>
      <c r="G121" s="25"/>
      <c r="H121" s="56"/>
      <c r="I121" s="56"/>
      <c r="J121" s="56"/>
      <c r="K121" s="56"/>
      <c r="L121" s="26"/>
    </row>
    <row r="122" spans="1:12" x14ac:dyDescent="0.15">
      <c r="A122" s="10" t="s">
        <v>1933</v>
      </c>
      <c r="B122" s="10" t="s">
        <v>1934</v>
      </c>
      <c r="C122" s="10" t="s">
        <v>1705</v>
      </c>
      <c r="D122" s="11">
        <v>9299</v>
      </c>
      <c r="E122" s="30">
        <v>8691</v>
      </c>
      <c r="F122" s="14" t="s">
        <v>14</v>
      </c>
      <c r="G122" s="14" t="s">
        <v>22</v>
      </c>
      <c r="H122" s="54">
        <v>17.18</v>
      </c>
      <c r="I122" s="54">
        <v>8.4499999999999993</v>
      </c>
      <c r="J122" s="54">
        <v>2.8</v>
      </c>
      <c r="K122" s="54">
        <v>0.28000000000000003</v>
      </c>
      <c r="L122" s="160">
        <v>8806097668114</v>
      </c>
    </row>
    <row r="123" spans="1:12" x14ac:dyDescent="0.15">
      <c r="A123" s="16" t="s">
        <v>1935</v>
      </c>
      <c r="B123" s="16" t="s">
        <v>1936</v>
      </c>
      <c r="C123" s="16" t="s">
        <v>15</v>
      </c>
      <c r="D123" s="17">
        <v>9299</v>
      </c>
      <c r="E123" s="31">
        <v>8691</v>
      </c>
      <c r="F123" s="21" t="s">
        <v>14</v>
      </c>
      <c r="G123" s="21" t="s">
        <v>22</v>
      </c>
      <c r="H123" s="55">
        <v>17.18</v>
      </c>
      <c r="I123" s="55">
        <v>8.4499999999999993</v>
      </c>
      <c r="J123" s="55">
        <v>2.8</v>
      </c>
      <c r="K123" s="55">
        <v>0.28000000000000003</v>
      </c>
      <c r="L123" s="161">
        <v>8806097668107</v>
      </c>
    </row>
    <row r="124" spans="1:12" x14ac:dyDescent="0.15">
      <c r="A124" s="19"/>
      <c r="B124" s="19"/>
      <c r="C124" s="19"/>
      <c r="D124" s="17"/>
      <c r="E124" s="31"/>
      <c r="F124" s="21"/>
      <c r="G124" s="21"/>
      <c r="H124" s="55"/>
      <c r="I124" s="55"/>
      <c r="J124" s="55"/>
      <c r="K124" s="55"/>
      <c r="L124" s="22"/>
    </row>
    <row r="125" spans="1:12" x14ac:dyDescent="0.15">
      <c r="A125" s="19"/>
      <c r="B125" s="19" t="s">
        <v>1630</v>
      </c>
      <c r="C125" s="19"/>
      <c r="D125" s="17"/>
      <c r="E125" s="28" t="s">
        <v>2463</v>
      </c>
      <c r="F125" s="21"/>
      <c r="G125" s="21"/>
      <c r="H125" s="55"/>
      <c r="I125" s="55"/>
      <c r="J125" s="55"/>
      <c r="K125" s="55"/>
      <c r="L125" s="22"/>
    </row>
    <row r="126" spans="1:12" x14ac:dyDescent="0.15">
      <c r="A126" s="19"/>
      <c r="B126" s="19" t="s">
        <v>1924</v>
      </c>
      <c r="C126" s="19"/>
      <c r="D126" s="17"/>
      <c r="E126" s="28" t="s">
        <v>2460</v>
      </c>
      <c r="F126" s="21"/>
      <c r="G126" s="21"/>
      <c r="H126" s="55"/>
      <c r="I126" s="55"/>
      <c r="J126" s="55"/>
      <c r="K126" s="55"/>
      <c r="L126" s="22"/>
    </row>
    <row r="127" spans="1:12" x14ac:dyDescent="0.15">
      <c r="A127" s="19"/>
      <c r="B127" s="19" t="s">
        <v>1925</v>
      </c>
      <c r="C127" s="19"/>
      <c r="D127" s="17"/>
      <c r="E127" s="159"/>
      <c r="F127" s="21"/>
      <c r="G127" s="21"/>
      <c r="H127" s="55"/>
      <c r="I127" s="55"/>
      <c r="J127" s="55"/>
      <c r="K127" s="55"/>
      <c r="L127" s="22"/>
    </row>
    <row r="128" spans="1:12" x14ac:dyDescent="0.15">
      <c r="A128" s="19"/>
      <c r="B128" s="19" t="s">
        <v>28</v>
      </c>
      <c r="C128" s="19"/>
      <c r="D128" s="17"/>
      <c r="E128" s="31"/>
      <c r="F128" s="21"/>
      <c r="G128" s="21"/>
      <c r="H128" s="55"/>
      <c r="I128" s="55"/>
      <c r="J128" s="55"/>
      <c r="K128" s="55"/>
      <c r="L128" s="22"/>
    </row>
    <row r="129" spans="1:12" x14ac:dyDescent="0.15">
      <c r="A129" s="19"/>
      <c r="B129" s="19" t="s">
        <v>33</v>
      </c>
      <c r="C129" s="19"/>
      <c r="D129" s="17"/>
      <c r="E129" s="31"/>
      <c r="F129" s="21"/>
      <c r="G129" s="21"/>
      <c r="H129" s="55" t="s">
        <v>16</v>
      </c>
      <c r="I129" s="55" t="s">
        <v>16</v>
      </c>
      <c r="J129" s="55" t="s">
        <v>16</v>
      </c>
      <c r="K129" s="55" t="s">
        <v>16</v>
      </c>
      <c r="L129" s="22" t="s">
        <v>16</v>
      </c>
    </row>
    <row r="130" spans="1:12" x14ac:dyDescent="0.15">
      <c r="A130" s="19"/>
      <c r="B130" s="19" t="s">
        <v>1926</v>
      </c>
      <c r="C130" s="19"/>
      <c r="D130" s="17"/>
      <c r="E130" s="31"/>
      <c r="F130" s="21"/>
      <c r="G130" s="21"/>
      <c r="H130" s="55" t="s">
        <v>16</v>
      </c>
      <c r="I130" s="55" t="s">
        <v>16</v>
      </c>
      <c r="J130" s="55" t="s">
        <v>16</v>
      </c>
      <c r="K130" s="55" t="s">
        <v>16</v>
      </c>
      <c r="L130" s="22" t="s">
        <v>16</v>
      </c>
    </row>
    <row r="131" spans="1:12" x14ac:dyDescent="0.15">
      <c r="A131" s="19"/>
      <c r="B131" s="19" t="s">
        <v>1195</v>
      </c>
      <c r="C131" s="19"/>
      <c r="D131" s="17"/>
      <c r="E131" s="31"/>
      <c r="F131" s="21"/>
      <c r="G131" s="21"/>
      <c r="H131" s="55" t="s">
        <v>16</v>
      </c>
      <c r="I131" s="55" t="s">
        <v>16</v>
      </c>
      <c r="J131" s="55" t="s">
        <v>16</v>
      </c>
      <c r="K131" s="55" t="s">
        <v>16</v>
      </c>
      <c r="L131" s="22" t="s">
        <v>16</v>
      </c>
    </row>
    <row r="132" spans="1:12" x14ac:dyDescent="0.15">
      <c r="A132" s="19"/>
      <c r="B132" s="19" t="s">
        <v>1927</v>
      </c>
      <c r="C132" s="19"/>
      <c r="D132" s="17"/>
      <c r="E132" s="31"/>
      <c r="F132" s="21"/>
      <c r="G132" s="21"/>
      <c r="H132" s="55" t="s">
        <v>16</v>
      </c>
      <c r="I132" s="55" t="s">
        <v>16</v>
      </c>
      <c r="J132" s="55" t="s">
        <v>16</v>
      </c>
      <c r="K132" s="55" t="s">
        <v>16</v>
      </c>
      <c r="L132" s="22" t="s">
        <v>16</v>
      </c>
    </row>
    <row r="133" spans="1:12" x14ac:dyDescent="0.15">
      <c r="A133" s="19"/>
      <c r="B133" s="19" t="s">
        <v>1521</v>
      </c>
      <c r="C133" s="19"/>
      <c r="D133" s="17"/>
      <c r="E133" s="31"/>
      <c r="F133" s="21"/>
      <c r="G133" s="21"/>
      <c r="H133" s="55" t="s">
        <v>16</v>
      </c>
      <c r="I133" s="55" t="s">
        <v>16</v>
      </c>
      <c r="J133" s="55" t="s">
        <v>16</v>
      </c>
      <c r="K133" s="55" t="s">
        <v>16</v>
      </c>
      <c r="L133" s="22" t="s">
        <v>16</v>
      </c>
    </row>
    <row r="134" spans="1:12" x14ac:dyDescent="0.15">
      <c r="A134" s="19"/>
      <c r="B134" s="19" t="s">
        <v>1407</v>
      </c>
      <c r="C134" s="19"/>
      <c r="D134" s="17"/>
      <c r="E134" s="31"/>
      <c r="F134" s="21"/>
      <c r="G134" s="21"/>
      <c r="H134" s="55" t="s">
        <v>16</v>
      </c>
      <c r="I134" s="55" t="s">
        <v>16</v>
      </c>
      <c r="J134" s="55" t="s">
        <v>16</v>
      </c>
      <c r="K134" s="55" t="s">
        <v>16</v>
      </c>
      <c r="L134" s="22" t="s">
        <v>16</v>
      </c>
    </row>
    <row r="135" spans="1:12" x14ac:dyDescent="0.15">
      <c r="A135" s="19"/>
      <c r="B135" s="19" t="s">
        <v>1041</v>
      </c>
      <c r="C135" s="19"/>
      <c r="D135" s="17"/>
      <c r="E135" s="31"/>
      <c r="F135" s="21"/>
      <c r="G135" s="21"/>
      <c r="H135" s="55" t="s">
        <v>16</v>
      </c>
      <c r="I135" s="55" t="s">
        <v>16</v>
      </c>
      <c r="J135" s="55" t="s">
        <v>16</v>
      </c>
      <c r="K135" s="55" t="s">
        <v>16</v>
      </c>
      <c r="L135" s="22" t="s">
        <v>16</v>
      </c>
    </row>
    <row r="136" spans="1:12" x14ac:dyDescent="0.15">
      <c r="A136" s="19"/>
      <c r="B136" s="19" t="s">
        <v>18</v>
      </c>
      <c r="C136" s="19"/>
      <c r="D136" s="17"/>
      <c r="E136" s="31"/>
      <c r="F136" s="21"/>
      <c r="G136" s="21"/>
      <c r="H136" s="55"/>
      <c r="I136" s="55"/>
      <c r="J136" s="55"/>
      <c r="K136" s="55"/>
      <c r="L136" s="22"/>
    </row>
    <row r="137" spans="1:12" x14ac:dyDescent="0.15">
      <c r="A137" s="19"/>
      <c r="B137" s="19" t="s">
        <v>1042</v>
      </c>
      <c r="C137" s="19"/>
      <c r="D137" s="17"/>
      <c r="E137" s="31"/>
      <c r="F137" s="21"/>
      <c r="G137" s="21"/>
      <c r="H137" s="55"/>
      <c r="I137" s="55"/>
      <c r="J137" s="55"/>
      <c r="K137" s="55"/>
      <c r="L137" s="22"/>
    </row>
    <row r="138" spans="1:12" x14ac:dyDescent="0.15">
      <c r="A138" s="19"/>
      <c r="B138" s="19" t="s">
        <v>29</v>
      </c>
      <c r="C138" s="19"/>
      <c r="D138" s="17"/>
      <c r="E138" s="31"/>
      <c r="F138" s="21"/>
      <c r="G138" s="21"/>
      <c r="H138" s="55"/>
      <c r="I138" s="55"/>
      <c r="J138" s="55"/>
      <c r="K138" s="55"/>
      <c r="L138" s="22"/>
    </row>
    <row r="139" spans="1:12" x14ac:dyDescent="0.15">
      <c r="A139" s="19"/>
      <c r="B139" s="19" t="s">
        <v>20</v>
      </c>
      <c r="C139" s="19"/>
      <c r="D139" s="17"/>
      <c r="E139" s="31"/>
      <c r="F139" s="21"/>
      <c r="G139" s="21"/>
      <c r="H139" s="55"/>
      <c r="I139" s="55"/>
      <c r="J139" s="55"/>
      <c r="K139" s="55"/>
      <c r="L139" s="22"/>
    </row>
    <row r="140" spans="1:12" x14ac:dyDescent="0.15">
      <c r="A140" s="19"/>
      <c r="B140" s="19" t="s">
        <v>21</v>
      </c>
      <c r="C140" s="19"/>
      <c r="D140" s="17"/>
      <c r="E140" s="31"/>
      <c r="F140" s="21"/>
      <c r="G140" s="21"/>
      <c r="H140" s="55"/>
      <c r="I140" s="55"/>
      <c r="J140" s="55"/>
      <c r="K140" s="55"/>
      <c r="L140" s="22"/>
    </row>
    <row r="141" spans="1:12" x14ac:dyDescent="0.15">
      <c r="A141" s="23"/>
      <c r="B141" s="23" t="s">
        <v>1928</v>
      </c>
      <c r="C141" s="23"/>
      <c r="D141" s="180"/>
      <c r="E141" s="32"/>
      <c r="F141" s="25"/>
      <c r="G141" s="25"/>
      <c r="H141" s="56"/>
      <c r="I141" s="56"/>
      <c r="J141" s="56"/>
      <c r="K141" s="56"/>
      <c r="L141" s="26"/>
    </row>
    <row r="142" spans="1:12" x14ac:dyDescent="0.15">
      <c r="A142" s="10" t="s">
        <v>1622</v>
      </c>
      <c r="B142" s="10" t="s">
        <v>1623</v>
      </c>
      <c r="C142" s="10" t="s">
        <v>1624</v>
      </c>
      <c r="D142" s="11">
        <v>10999</v>
      </c>
      <c r="E142" s="30">
        <v>10279.439252336448</v>
      </c>
      <c r="F142" s="14" t="s">
        <v>14</v>
      </c>
      <c r="G142" s="14" t="s">
        <v>22</v>
      </c>
      <c r="H142" s="54">
        <v>17.2</v>
      </c>
      <c r="I142" s="54">
        <v>8.4700000000000006</v>
      </c>
      <c r="J142" s="54">
        <v>2.7</v>
      </c>
      <c r="K142" s="54">
        <v>0.28000000000000003</v>
      </c>
      <c r="L142" s="160">
        <v>8806097098270</v>
      </c>
    </row>
    <row r="143" spans="1:12" x14ac:dyDescent="0.15">
      <c r="A143" s="16" t="s">
        <v>1627</v>
      </c>
      <c r="B143" s="16" t="s">
        <v>1628</v>
      </c>
      <c r="C143" s="16" t="s">
        <v>1279</v>
      </c>
      <c r="D143" s="17">
        <v>10999</v>
      </c>
      <c r="E143" s="31">
        <v>10279.439252336448</v>
      </c>
      <c r="F143" s="21" t="s">
        <v>14</v>
      </c>
      <c r="G143" s="21" t="s">
        <v>22</v>
      </c>
      <c r="H143" s="55">
        <v>17.2</v>
      </c>
      <c r="I143" s="55">
        <v>8.4700000000000006</v>
      </c>
      <c r="J143" s="55">
        <v>2.7</v>
      </c>
      <c r="K143" s="55">
        <v>0.28000000000000003</v>
      </c>
      <c r="L143" s="161">
        <v>8806097098225</v>
      </c>
    </row>
    <row r="144" spans="1:12" x14ac:dyDescent="0.15">
      <c r="A144" s="19"/>
      <c r="B144" s="19"/>
      <c r="C144" s="19"/>
      <c r="D144" s="17"/>
      <c r="E144" s="31"/>
      <c r="F144" s="21"/>
      <c r="G144" s="21"/>
      <c r="H144" s="55" t="s">
        <v>16</v>
      </c>
      <c r="I144" s="55" t="s">
        <v>16</v>
      </c>
      <c r="J144" s="55" t="s">
        <v>16</v>
      </c>
      <c r="K144" s="55" t="s">
        <v>16</v>
      </c>
      <c r="L144" s="22" t="s">
        <v>16</v>
      </c>
    </row>
    <row r="145" spans="1:12" x14ac:dyDescent="0.15">
      <c r="A145" s="19"/>
      <c r="B145" s="19" t="s">
        <v>1633</v>
      </c>
      <c r="C145" s="19"/>
      <c r="D145" s="17"/>
      <c r="E145" s="31"/>
      <c r="F145" s="21"/>
      <c r="G145" s="21"/>
      <c r="H145" s="55" t="s">
        <v>16</v>
      </c>
      <c r="I145" s="55" t="s">
        <v>16</v>
      </c>
      <c r="J145" s="55" t="s">
        <v>16</v>
      </c>
      <c r="K145" s="55" t="s">
        <v>16</v>
      </c>
      <c r="L145" s="22"/>
    </row>
    <row r="146" spans="1:12" x14ac:dyDescent="0.15">
      <c r="A146" s="19"/>
      <c r="B146" s="19" t="s">
        <v>1634</v>
      </c>
      <c r="C146" s="19"/>
      <c r="D146" s="17"/>
      <c r="E146" s="159"/>
      <c r="F146" s="21"/>
      <c r="G146" s="21"/>
      <c r="H146" s="55" t="s">
        <v>16</v>
      </c>
      <c r="I146" s="55" t="s">
        <v>16</v>
      </c>
      <c r="J146" s="55" t="s">
        <v>16</v>
      </c>
      <c r="K146" s="55" t="s">
        <v>16</v>
      </c>
      <c r="L146" s="22"/>
    </row>
    <row r="147" spans="1:12" x14ac:dyDescent="0.15">
      <c r="A147" s="19"/>
      <c r="B147" s="19" t="s">
        <v>1635</v>
      </c>
      <c r="C147" s="19"/>
      <c r="D147" s="17"/>
      <c r="E147" s="159"/>
      <c r="F147" s="21"/>
      <c r="G147" s="21"/>
      <c r="H147" s="55" t="s">
        <v>16</v>
      </c>
      <c r="I147" s="55" t="s">
        <v>16</v>
      </c>
      <c r="J147" s="55" t="s">
        <v>16</v>
      </c>
      <c r="K147" s="55" t="s">
        <v>16</v>
      </c>
      <c r="L147" s="22"/>
    </row>
    <row r="148" spans="1:12" x14ac:dyDescent="0.15">
      <c r="A148" s="19"/>
      <c r="B148" s="19" t="s">
        <v>28</v>
      </c>
      <c r="C148" s="19"/>
      <c r="D148" s="17"/>
      <c r="E148" s="31"/>
      <c r="F148" s="21"/>
      <c r="G148" s="21"/>
      <c r="H148" s="55" t="s">
        <v>16</v>
      </c>
      <c r="I148" s="55" t="s">
        <v>16</v>
      </c>
      <c r="J148" s="55" t="s">
        <v>16</v>
      </c>
      <c r="K148" s="55" t="s">
        <v>16</v>
      </c>
      <c r="L148" s="22"/>
    </row>
    <row r="149" spans="1:12" x14ac:dyDescent="0.15">
      <c r="A149" s="19"/>
      <c r="B149" s="19" t="s">
        <v>33</v>
      </c>
      <c r="C149" s="19"/>
      <c r="D149" s="17"/>
      <c r="E149" s="31"/>
      <c r="F149" s="21"/>
      <c r="G149" s="21"/>
      <c r="H149" s="55" t="s">
        <v>16</v>
      </c>
      <c r="I149" s="55" t="s">
        <v>16</v>
      </c>
      <c r="J149" s="55" t="s">
        <v>16</v>
      </c>
      <c r="K149" s="55" t="s">
        <v>16</v>
      </c>
      <c r="L149" s="22"/>
    </row>
    <row r="150" spans="1:12" x14ac:dyDescent="0.15">
      <c r="A150" s="19"/>
      <c r="B150" s="19" t="s">
        <v>17</v>
      </c>
      <c r="C150" s="19"/>
      <c r="D150" s="17"/>
      <c r="E150" s="31"/>
      <c r="F150" s="21"/>
      <c r="G150" s="21"/>
      <c r="H150" s="55" t="s">
        <v>16</v>
      </c>
      <c r="I150" s="55" t="s">
        <v>16</v>
      </c>
      <c r="J150" s="55" t="s">
        <v>16</v>
      </c>
      <c r="K150" s="55" t="s">
        <v>16</v>
      </c>
      <c r="L150" s="22"/>
    </row>
    <row r="151" spans="1:12" x14ac:dyDescent="0.15">
      <c r="A151" s="19"/>
      <c r="B151" s="19" t="s">
        <v>1636</v>
      </c>
      <c r="C151" s="19"/>
      <c r="D151" s="17"/>
      <c r="E151" s="31"/>
      <c r="F151" s="21"/>
      <c r="G151" s="21"/>
      <c r="H151" s="55" t="s">
        <v>16</v>
      </c>
      <c r="I151" s="55" t="s">
        <v>16</v>
      </c>
      <c r="J151" s="55" t="s">
        <v>16</v>
      </c>
      <c r="K151" s="55" t="s">
        <v>16</v>
      </c>
      <c r="L151" s="22"/>
    </row>
    <row r="152" spans="1:12" x14ac:dyDescent="0.15">
      <c r="A152" s="19"/>
      <c r="B152" s="19" t="s">
        <v>1637</v>
      </c>
      <c r="C152" s="19"/>
      <c r="D152" s="17"/>
      <c r="E152" s="31"/>
      <c r="F152" s="21"/>
      <c r="G152" s="21"/>
      <c r="H152" s="55" t="s">
        <v>16</v>
      </c>
      <c r="I152" s="55" t="s">
        <v>16</v>
      </c>
      <c r="J152" s="55" t="s">
        <v>16</v>
      </c>
      <c r="K152" s="55" t="s">
        <v>16</v>
      </c>
      <c r="L152" s="22"/>
    </row>
    <row r="153" spans="1:12" x14ac:dyDescent="0.15">
      <c r="A153" s="19"/>
      <c r="B153" s="19" t="s">
        <v>1521</v>
      </c>
      <c r="C153" s="19"/>
      <c r="D153" s="17"/>
      <c r="E153" s="31"/>
      <c r="F153" s="21"/>
      <c r="G153" s="21"/>
      <c r="H153" s="55" t="s">
        <v>16</v>
      </c>
      <c r="I153" s="55" t="s">
        <v>16</v>
      </c>
      <c r="J153" s="55"/>
      <c r="K153" s="55" t="s">
        <v>16</v>
      </c>
      <c r="L153" s="22" t="s">
        <v>16</v>
      </c>
    </row>
    <row r="154" spans="1:12" x14ac:dyDescent="0.15">
      <c r="A154" s="19"/>
      <c r="B154" s="19" t="s">
        <v>1638</v>
      </c>
      <c r="C154" s="19"/>
      <c r="D154" s="17"/>
      <c r="E154" s="31"/>
      <c r="F154" s="21"/>
      <c r="G154" s="21"/>
      <c r="H154" s="55" t="s">
        <v>16</v>
      </c>
      <c r="I154" s="55" t="s">
        <v>16</v>
      </c>
      <c r="J154" s="55" t="s">
        <v>16</v>
      </c>
      <c r="K154" s="55" t="s">
        <v>16</v>
      </c>
      <c r="L154" s="22" t="s">
        <v>16</v>
      </c>
    </row>
    <row r="155" spans="1:12" x14ac:dyDescent="0.15">
      <c r="A155" s="19"/>
      <c r="B155" s="19" t="s">
        <v>1041</v>
      </c>
      <c r="C155" s="19"/>
      <c r="D155" s="17"/>
      <c r="E155" s="31"/>
      <c r="F155" s="21"/>
      <c r="G155" s="21"/>
      <c r="H155" s="55" t="s">
        <v>16</v>
      </c>
      <c r="I155" s="55" t="s">
        <v>16</v>
      </c>
      <c r="J155" s="55" t="s">
        <v>16</v>
      </c>
      <c r="K155" s="55" t="s">
        <v>16</v>
      </c>
      <c r="L155" s="22" t="s">
        <v>16</v>
      </c>
    </row>
    <row r="156" spans="1:12" x14ac:dyDescent="0.15">
      <c r="A156" s="19"/>
      <c r="B156" s="19" t="s">
        <v>18</v>
      </c>
      <c r="C156" s="19"/>
      <c r="D156" s="17"/>
      <c r="E156" s="31"/>
      <c r="F156" s="21"/>
      <c r="G156" s="21"/>
      <c r="H156" s="55"/>
      <c r="I156" s="55"/>
      <c r="J156" s="55"/>
      <c r="K156" s="55"/>
      <c r="L156" s="22"/>
    </row>
    <row r="157" spans="1:12" x14ac:dyDescent="0.15">
      <c r="A157" s="19"/>
      <c r="B157" s="19" t="s">
        <v>27</v>
      </c>
      <c r="C157" s="19"/>
      <c r="D157" s="17"/>
      <c r="E157" s="31"/>
      <c r="F157" s="21"/>
      <c r="G157" s="21"/>
      <c r="H157" s="55"/>
      <c r="I157" s="55"/>
      <c r="J157" s="55"/>
      <c r="K157" s="55"/>
      <c r="L157" s="22"/>
    </row>
    <row r="158" spans="1:12" x14ac:dyDescent="0.15">
      <c r="A158" s="19"/>
      <c r="B158" s="19" t="s">
        <v>29</v>
      </c>
      <c r="C158" s="19"/>
      <c r="D158" s="17"/>
      <c r="E158" s="31"/>
      <c r="F158" s="21"/>
      <c r="G158" s="21"/>
      <c r="H158" s="55"/>
      <c r="I158" s="55"/>
      <c r="J158" s="55"/>
      <c r="K158" s="55"/>
      <c r="L158" s="22"/>
    </row>
    <row r="159" spans="1:12" x14ac:dyDescent="0.15">
      <c r="A159" s="19"/>
      <c r="B159" s="19" t="s">
        <v>20</v>
      </c>
      <c r="C159" s="19"/>
      <c r="D159" s="17"/>
      <c r="E159" s="31"/>
      <c r="F159" s="21"/>
      <c r="G159" s="21"/>
      <c r="H159" s="55"/>
      <c r="I159" s="55"/>
      <c r="J159" s="55"/>
      <c r="K159" s="55"/>
      <c r="L159" s="22"/>
    </row>
    <row r="160" spans="1:12" x14ac:dyDescent="0.15">
      <c r="A160" s="19"/>
      <c r="B160" s="19" t="s">
        <v>21</v>
      </c>
      <c r="C160" s="19"/>
      <c r="D160" s="17"/>
      <c r="E160" s="31"/>
      <c r="F160" s="21"/>
      <c r="G160" s="21"/>
      <c r="H160" s="55"/>
      <c r="I160" s="55"/>
      <c r="J160" s="55"/>
      <c r="K160" s="55"/>
      <c r="L160" s="22"/>
    </row>
    <row r="161" spans="1:12" ht="130" x14ac:dyDescent="0.15">
      <c r="A161" s="23"/>
      <c r="B161" s="27" t="s">
        <v>1639</v>
      </c>
      <c r="C161" s="23"/>
      <c r="D161" s="180"/>
      <c r="E161" s="32"/>
      <c r="F161" s="25"/>
      <c r="G161" s="25"/>
      <c r="H161" s="56"/>
      <c r="I161" s="56"/>
      <c r="J161" s="56"/>
      <c r="K161" s="56"/>
      <c r="L161" s="26"/>
    </row>
    <row r="162" spans="1:12" x14ac:dyDescent="0.15">
      <c r="A162" s="10" t="s">
        <v>2439</v>
      </c>
      <c r="B162" s="10" t="s">
        <v>2440</v>
      </c>
      <c r="C162" s="10" t="s">
        <v>1279</v>
      </c>
      <c r="D162" s="11">
        <v>10999</v>
      </c>
      <c r="E162" s="30">
        <v>10279.439252336448</v>
      </c>
      <c r="F162" s="14" t="s">
        <v>14</v>
      </c>
      <c r="G162" s="14" t="s">
        <v>22</v>
      </c>
      <c r="H162" s="54">
        <v>8.44</v>
      </c>
      <c r="I162" s="54">
        <v>17.14</v>
      </c>
      <c r="J162" s="54">
        <v>2.8</v>
      </c>
      <c r="K162" s="54">
        <v>0.24</v>
      </c>
      <c r="L162" s="160">
        <v>8806099360221</v>
      </c>
    </row>
    <row r="163" spans="1:12" x14ac:dyDescent="0.15">
      <c r="A163" s="16" t="s">
        <v>2441</v>
      </c>
      <c r="B163" s="16" t="s">
        <v>2442</v>
      </c>
      <c r="C163" s="16" t="s">
        <v>2443</v>
      </c>
      <c r="D163" s="17">
        <v>10999</v>
      </c>
      <c r="E163" s="31">
        <v>10279.439252336448</v>
      </c>
      <c r="F163" s="21" t="s">
        <v>14</v>
      </c>
      <c r="G163" s="21" t="s">
        <v>22</v>
      </c>
      <c r="H163" s="55">
        <v>8.44</v>
      </c>
      <c r="I163" s="55">
        <v>17.14</v>
      </c>
      <c r="J163" s="55">
        <v>2.8</v>
      </c>
      <c r="K163" s="55">
        <v>0.24</v>
      </c>
      <c r="L163" s="161">
        <v>8806099360351</v>
      </c>
    </row>
    <row r="164" spans="1:12" x14ac:dyDescent="0.15">
      <c r="A164" s="19"/>
      <c r="B164" s="19"/>
      <c r="C164" s="19"/>
      <c r="D164" s="17"/>
      <c r="E164" s="31"/>
      <c r="F164" s="21"/>
      <c r="G164" s="21"/>
      <c r="H164" s="55" t="s">
        <v>16</v>
      </c>
      <c r="I164" s="55" t="s">
        <v>16</v>
      </c>
      <c r="J164" s="55" t="s">
        <v>16</v>
      </c>
      <c r="K164" s="55" t="s">
        <v>16</v>
      </c>
      <c r="L164" s="22" t="s">
        <v>16</v>
      </c>
    </row>
    <row r="165" spans="1:12" x14ac:dyDescent="0.15">
      <c r="A165" s="19"/>
      <c r="B165" s="19" t="s">
        <v>2310</v>
      </c>
      <c r="C165" s="19"/>
      <c r="D165" s="17"/>
      <c r="E165" s="31"/>
      <c r="F165" s="21"/>
      <c r="G165" s="21"/>
      <c r="H165" s="55" t="s">
        <v>16</v>
      </c>
      <c r="I165" s="55" t="s">
        <v>16</v>
      </c>
      <c r="J165" s="55" t="s">
        <v>16</v>
      </c>
      <c r="K165" s="55" t="s">
        <v>16</v>
      </c>
      <c r="L165" s="22"/>
    </row>
    <row r="166" spans="1:12" x14ac:dyDescent="0.15">
      <c r="A166" s="19"/>
      <c r="B166" s="19" t="s">
        <v>2444</v>
      </c>
      <c r="C166" s="19"/>
      <c r="D166" s="17"/>
      <c r="E166" s="159"/>
      <c r="F166" s="21"/>
      <c r="G166" s="21"/>
      <c r="H166" s="55" t="s">
        <v>16</v>
      </c>
      <c r="I166" s="55" t="s">
        <v>16</v>
      </c>
      <c r="J166" s="55" t="s">
        <v>16</v>
      </c>
      <c r="K166" s="55" t="s">
        <v>16</v>
      </c>
      <c r="L166" s="22"/>
    </row>
    <row r="167" spans="1:12" x14ac:dyDescent="0.15">
      <c r="A167" s="19"/>
      <c r="B167" s="233" t="s">
        <v>2445</v>
      </c>
      <c r="C167" s="19"/>
      <c r="D167" s="17"/>
      <c r="E167" s="159"/>
      <c r="F167" s="21"/>
      <c r="G167" s="21"/>
      <c r="H167" s="55" t="s">
        <v>16</v>
      </c>
      <c r="I167" s="55" t="s">
        <v>16</v>
      </c>
      <c r="J167" s="55" t="s">
        <v>16</v>
      </c>
      <c r="K167" s="55" t="s">
        <v>16</v>
      </c>
      <c r="L167" s="22"/>
    </row>
    <row r="168" spans="1:12" x14ac:dyDescent="0.15">
      <c r="A168" s="19"/>
      <c r="B168" s="19" t="s">
        <v>28</v>
      </c>
      <c r="C168" s="19"/>
      <c r="D168" s="17"/>
      <c r="E168" s="31"/>
      <c r="F168" s="21"/>
      <c r="G168" s="21"/>
      <c r="H168" s="55" t="s">
        <v>16</v>
      </c>
      <c r="I168" s="55" t="s">
        <v>16</v>
      </c>
      <c r="J168" s="55" t="s">
        <v>16</v>
      </c>
      <c r="K168" s="55" t="s">
        <v>16</v>
      </c>
      <c r="L168" s="22"/>
    </row>
    <row r="169" spans="1:12" x14ac:dyDescent="0.15">
      <c r="A169" s="19"/>
      <c r="B169" s="19" t="s">
        <v>26</v>
      </c>
      <c r="C169" s="19"/>
      <c r="D169" s="17"/>
      <c r="E169" s="31"/>
      <c r="F169" s="21"/>
      <c r="G169" s="21"/>
      <c r="H169" s="55" t="s">
        <v>16</v>
      </c>
      <c r="I169" s="55" t="s">
        <v>16</v>
      </c>
      <c r="J169" s="55" t="s">
        <v>16</v>
      </c>
      <c r="K169" s="55" t="s">
        <v>16</v>
      </c>
      <c r="L169" s="22"/>
    </row>
    <row r="170" spans="1:12" x14ac:dyDescent="0.15">
      <c r="A170" s="19"/>
      <c r="B170" s="19" t="s">
        <v>2446</v>
      </c>
      <c r="C170" s="19"/>
      <c r="D170" s="17"/>
      <c r="E170" s="31"/>
      <c r="F170" s="21"/>
      <c r="G170" s="21"/>
      <c r="H170" s="55" t="s">
        <v>16</v>
      </c>
      <c r="I170" s="55" t="s">
        <v>16</v>
      </c>
      <c r="J170" s="55" t="s">
        <v>16</v>
      </c>
      <c r="K170" s="55" t="s">
        <v>16</v>
      </c>
      <c r="L170" s="22"/>
    </row>
    <row r="171" spans="1:12" x14ac:dyDescent="0.15">
      <c r="A171" s="19"/>
      <c r="B171" s="19" t="s">
        <v>2464</v>
      </c>
      <c r="C171" s="19"/>
      <c r="D171" s="17"/>
      <c r="E171" s="31"/>
      <c r="F171" s="21"/>
      <c r="G171" s="21"/>
      <c r="H171" s="55" t="s">
        <v>16</v>
      </c>
      <c r="I171" s="55" t="s">
        <v>16</v>
      </c>
      <c r="J171" s="55" t="s">
        <v>16</v>
      </c>
      <c r="K171" s="55" t="s">
        <v>16</v>
      </c>
      <c r="L171" s="22"/>
    </row>
    <row r="172" spans="1:12" x14ac:dyDescent="0.15">
      <c r="A172" s="19"/>
      <c r="B172" s="19" t="s">
        <v>2447</v>
      </c>
      <c r="C172" s="19"/>
      <c r="D172" s="17"/>
      <c r="E172" s="31"/>
      <c r="F172" s="21"/>
      <c r="G172" s="21"/>
      <c r="H172" s="55" t="s">
        <v>16</v>
      </c>
      <c r="I172" s="55" t="s">
        <v>16</v>
      </c>
      <c r="J172" s="55" t="s">
        <v>16</v>
      </c>
      <c r="K172" s="55" t="s">
        <v>16</v>
      </c>
      <c r="L172" s="22"/>
    </row>
    <row r="173" spans="1:12" x14ac:dyDescent="0.15">
      <c r="A173" s="19"/>
      <c r="B173" s="19" t="s">
        <v>2448</v>
      </c>
      <c r="C173" s="19"/>
      <c r="D173" s="17"/>
      <c r="E173" s="31"/>
      <c r="F173" s="21"/>
      <c r="G173" s="21"/>
      <c r="H173" s="55" t="s">
        <v>16</v>
      </c>
      <c r="I173" s="55" t="s">
        <v>16</v>
      </c>
      <c r="J173" s="55"/>
      <c r="K173" s="55" t="s">
        <v>16</v>
      </c>
      <c r="L173" s="22" t="s">
        <v>16</v>
      </c>
    </row>
    <row r="174" spans="1:12" x14ac:dyDescent="0.15">
      <c r="A174" s="19"/>
      <c r="B174" s="19" t="s">
        <v>1407</v>
      </c>
      <c r="C174" s="19"/>
      <c r="D174" s="17"/>
      <c r="E174" s="31"/>
      <c r="F174" s="21"/>
      <c r="G174" s="21"/>
      <c r="H174" s="55" t="s">
        <v>16</v>
      </c>
      <c r="I174" s="55" t="s">
        <v>16</v>
      </c>
      <c r="J174" s="55" t="s">
        <v>16</v>
      </c>
      <c r="K174" s="55" t="s">
        <v>16</v>
      </c>
      <c r="L174" s="22" t="s">
        <v>16</v>
      </c>
    </row>
    <row r="175" spans="1:12" x14ac:dyDescent="0.15">
      <c r="A175" s="19"/>
      <c r="B175" s="19" t="s">
        <v>2449</v>
      </c>
      <c r="C175" s="19"/>
      <c r="D175" s="17"/>
      <c r="E175" s="31"/>
      <c r="F175" s="21"/>
      <c r="G175" s="21"/>
      <c r="H175" s="55" t="s">
        <v>16</v>
      </c>
      <c r="I175" s="55" t="s">
        <v>16</v>
      </c>
      <c r="J175" s="55" t="s">
        <v>16</v>
      </c>
      <c r="K175" s="55" t="s">
        <v>16</v>
      </c>
      <c r="L175" s="22" t="s">
        <v>16</v>
      </c>
    </row>
    <row r="176" spans="1:12" x14ac:dyDescent="0.15">
      <c r="A176" s="19"/>
      <c r="B176" s="19" t="s">
        <v>2450</v>
      </c>
      <c r="C176" s="19"/>
      <c r="D176" s="17"/>
      <c r="E176" s="31"/>
      <c r="F176" s="21"/>
      <c r="G176" s="21"/>
      <c r="H176" s="55"/>
      <c r="I176" s="55"/>
      <c r="J176" s="55"/>
      <c r="K176" s="55"/>
      <c r="L176" s="22"/>
    </row>
    <row r="177" spans="1:14" x14ac:dyDescent="0.15">
      <c r="A177" s="19"/>
      <c r="B177" s="19" t="s">
        <v>27</v>
      </c>
      <c r="C177" s="19"/>
      <c r="D177" s="17"/>
      <c r="E177" s="31"/>
      <c r="F177" s="21"/>
      <c r="G177" s="21"/>
      <c r="H177" s="55"/>
      <c r="I177" s="55"/>
      <c r="J177" s="55"/>
      <c r="K177" s="55"/>
      <c r="L177" s="22"/>
    </row>
    <row r="178" spans="1:14" x14ac:dyDescent="0.15">
      <c r="A178" s="19"/>
      <c r="B178" s="19" t="s">
        <v>29</v>
      </c>
      <c r="C178" s="19"/>
      <c r="D178" s="17"/>
      <c r="E178" s="31"/>
      <c r="F178" s="21"/>
      <c r="G178" s="21"/>
      <c r="H178" s="55"/>
      <c r="I178" s="55"/>
      <c r="J178" s="55"/>
      <c r="K178" s="55"/>
      <c r="L178" s="22"/>
    </row>
    <row r="179" spans="1:14" x14ac:dyDescent="0.15">
      <c r="A179" s="19"/>
      <c r="B179" s="19" t="s">
        <v>20</v>
      </c>
      <c r="C179" s="19"/>
      <c r="D179" s="17"/>
      <c r="E179" s="31"/>
      <c r="F179" s="21"/>
      <c r="G179" s="21"/>
      <c r="H179" s="55"/>
      <c r="I179" s="55"/>
      <c r="J179" s="55"/>
      <c r="K179" s="55"/>
      <c r="L179" s="22"/>
    </row>
    <row r="180" spans="1:14" x14ac:dyDescent="0.15">
      <c r="A180" s="19"/>
      <c r="B180" s="19" t="s">
        <v>21</v>
      </c>
      <c r="C180" s="19"/>
      <c r="D180" s="17"/>
      <c r="E180" s="31"/>
      <c r="F180" s="21"/>
      <c r="G180" s="21"/>
      <c r="H180" s="55"/>
      <c r="I180" s="55"/>
      <c r="J180" s="55"/>
      <c r="K180" s="55"/>
      <c r="L180" s="22"/>
    </row>
    <row r="181" spans="1:14" ht="65" x14ac:dyDescent="0.15">
      <c r="A181" s="23"/>
      <c r="B181" s="27" t="s">
        <v>2451</v>
      </c>
      <c r="C181" s="23"/>
      <c r="D181" s="180"/>
      <c r="E181" s="32"/>
      <c r="F181" s="25"/>
      <c r="G181" s="25"/>
      <c r="H181" s="56"/>
      <c r="I181" s="56"/>
      <c r="J181" s="56"/>
      <c r="K181" s="56"/>
      <c r="L181" s="26"/>
    </row>
    <row r="182" spans="1:14" x14ac:dyDescent="0.15">
      <c r="A182" s="10" t="s">
        <v>2375</v>
      </c>
      <c r="B182" s="10" t="s">
        <v>2376</v>
      </c>
      <c r="C182" s="10" t="s">
        <v>2377</v>
      </c>
      <c r="D182" s="11">
        <v>13999</v>
      </c>
      <c r="E182" s="30">
        <v>13083</v>
      </c>
      <c r="F182" s="14" t="s">
        <v>14</v>
      </c>
      <c r="G182" s="14" t="s">
        <v>22</v>
      </c>
      <c r="H182" s="54">
        <v>0.78200000000000003</v>
      </c>
      <c r="I182" s="54">
        <v>1.629</v>
      </c>
      <c r="J182" s="54">
        <v>7.400000000000001E-2</v>
      </c>
      <c r="K182" s="54">
        <v>0.33900000000000002</v>
      </c>
      <c r="L182" s="15">
        <v>8806099058593</v>
      </c>
    </row>
    <row r="183" spans="1:14" x14ac:dyDescent="0.15">
      <c r="A183" s="16" t="s">
        <v>2378</v>
      </c>
      <c r="B183" s="16" t="s">
        <v>2379</v>
      </c>
      <c r="C183" s="16" t="s">
        <v>1629</v>
      </c>
      <c r="D183" s="17">
        <v>13999</v>
      </c>
      <c r="E183" s="31">
        <v>13083</v>
      </c>
      <c r="F183" s="21" t="s">
        <v>14</v>
      </c>
      <c r="G183" s="21" t="s">
        <v>22</v>
      </c>
      <c r="H183" s="55">
        <v>0.78200000000000003</v>
      </c>
      <c r="I183" s="55">
        <v>1.629</v>
      </c>
      <c r="J183" s="55">
        <v>7.400000000000001E-2</v>
      </c>
      <c r="K183" s="55">
        <v>0.33900000000000002</v>
      </c>
      <c r="L183" s="22">
        <v>8806099058388</v>
      </c>
    </row>
    <row r="184" spans="1:14" x14ac:dyDescent="0.15">
      <c r="A184" s="16" t="s">
        <v>2380</v>
      </c>
      <c r="B184" s="16" t="s">
        <v>2381</v>
      </c>
      <c r="C184" s="16" t="s">
        <v>34</v>
      </c>
      <c r="D184" s="17">
        <v>13999</v>
      </c>
      <c r="E184" s="31">
        <v>13083</v>
      </c>
      <c r="F184" s="21" t="s">
        <v>14</v>
      </c>
      <c r="G184" s="21" t="s">
        <v>22</v>
      </c>
      <c r="H184" s="55">
        <v>0.78200000000000003</v>
      </c>
      <c r="I184" s="55">
        <v>1.629</v>
      </c>
      <c r="J184" s="55">
        <v>7.400000000000001E-2</v>
      </c>
      <c r="K184" s="55">
        <v>0.33900000000000002</v>
      </c>
      <c r="L184" s="22">
        <v>8806099058159</v>
      </c>
    </row>
    <row r="185" spans="1:14" x14ac:dyDescent="0.15">
      <c r="A185" s="19"/>
      <c r="B185" s="19"/>
      <c r="C185" s="19"/>
      <c r="D185" s="17"/>
      <c r="E185" s="31"/>
      <c r="F185" s="21"/>
      <c r="G185" s="21"/>
      <c r="H185" s="55"/>
      <c r="I185" s="55"/>
      <c r="J185" s="55"/>
      <c r="K185" s="55"/>
      <c r="L185" s="22"/>
    </row>
    <row r="186" spans="1:14" x14ac:dyDescent="0.15">
      <c r="A186" s="19"/>
      <c r="B186" s="19"/>
      <c r="C186" s="19"/>
      <c r="D186" s="17"/>
      <c r="E186" s="31"/>
      <c r="F186" s="21"/>
      <c r="G186" s="21"/>
      <c r="H186" s="55"/>
      <c r="I186" s="55"/>
      <c r="J186" s="55" t="s">
        <v>16</v>
      </c>
      <c r="K186" s="55" t="s">
        <v>16</v>
      </c>
      <c r="L186" s="22" t="s">
        <v>16</v>
      </c>
      <c r="M186" s="1" t="s">
        <v>16</v>
      </c>
      <c r="N186" s="1" t="s">
        <v>16</v>
      </c>
    </row>
    <row r="187" spans="1:14" x14ac:dyDescent="0.15">
      <c r="A187" s="19"/>
      <c r="B187" s="19" t="s">
        <v>2382</v>
      </c>
      <c r="C187" s="19"/>
      <c r="D187" s="17"/>
      <c r="E187" s="31"/>
      <c r="F187" s="21"/>
      <c r="G187" s="21"/>
      <c r="H187" s="55"/>
      <c r="I187" s="55"/>
      <c r="J187" s="55" t="s">
        <v>16</v>
      </c>
      <c r="K187" s="55" t="s">
        <v>16</v>
      </c>
      <c r="L187" s="22" t="s">
        <v>16</v>
      </c>
      <c r="M187" s="1" t="s">
        <v>16</v>
      </c>
      <c r="N187" s="1" t="s">
        <v>16</v>
      </c>
    </row>
    <row r="188" spans="1:14" x14ac:dyDescent="0.15">
      <c r="A188" s="19"/>
      <c r="B188" s="19" t="s">
        <v>2383</v>
      </c>
      <c r="C188" s="19"/>
      <c r="D188" s="17"/>
      <c r="E188" s="31"/>
      <c r="F188" s="21"/>
      <c r="G188" s="21"/>
      <c r="H188" s="55"/>
      <c r="I188" s="55"/>
      <c r="J188" s="55" t="s">
        <v>16</v>
      </c>
      <c r="K188" s="55" t="s">
        <v>16</v>
      </c>
      <c r="L188" s="22" t="s">
        <v>16</v>
      </c>
      <c r="M188" s="1" t="s">
        <v>16</v>
      </c>
      <c r="N188" s="1" t="s">
        <v>16</v>
      </c>
    </row>
    <row r="189" spans="1:14" x14ac:dyDescent="0.15">
      <c r="A189" s="19"/>
      <c r="B189" s="19" t="s">
        <v>1281</v>
      </c>
      <c r="C189" s="19"/>
      <c r="D189" s="17"/>
      <c r="E189" s="31" t="s">
        <v>32</v>
      </c>
      <c r="F189" s="21"/>
      <c r="G189" s="21"/>
      <c r="H189" s="55"/>
      <c r="I189" s="55"/>
      <c r="J189" s="55" t="s">
        <v>16</v>
      </c>
      <c r="K189" s="55" t="s">
        <v>16</v>
      </c>
      <c r="L189" s="22"/>
      <c r="M189" s="1" t="s">
        <v>16</v>
      </c>
      <c r="N189" s="1" t="s">
        <v>16</v>
      </c>
    </row>
    <row r="190" spans="1:14" x14ac:dyDescent="0.15">
      <c r="A190" s="19"/>
      <c r="B190" s="19" t="s">
        <v>28</v>
      </c>
      <c r="C190" s="19"/>
      <c r="D190" s="17"/>
      <c r="E190" s="31"/>
      <c r="F190" s="21"/>
      <c r="G190" s="21"/>
      <c r="H190" s="55"/>
      <c r="I190" s="55"/>
      <c r="J190" s="55" t="s">
        <v>16</v>
      </c>
      <c r="K190" s="55" t="s">
        <v>16</v>
      </c>
      <c r="L190" s="22" t="s">
        <v>16</v>
      </c>
      <c r="M190" s="1" t="s">
        <v>16</v>
      </c>
      <c r="N190" s="1" t="s">
        <v>16</v>
      </c>
    </row>
    <row r="191" spans="1:14" x14ac:dyDescent="0.15">
      <c r="A191" s="19"/>
      <c r="B191" s="19" t="s">
        <v>33</v>
      </c>
      <c r="C191" s="19"/>
      <c r="D191" s="17"/>
      <c r="E191" s="31"/>
      <c r="F191" s="21"/>
      <c r="G191" s="21"/>
      <c r="H191" s="55"/>
      <c r="I191" s="55"/>
      <c r="J191" s="55" t="s">
        <v>16</v>
      </c>
      <c r="K191" s="55" t="s">
        <v>16</v>
      </c>
      <c r="L191" s="22" t="s">
        <v>16</v>
      </c>
      <c r="M191" s="1" t="s">
        <v>16</v>
      </c>
      <c r="N191" s="1" t="s">
        <v>16</v>
      </c>
    </row>
    <row r="192" spans="1:14" x14ac:dyDescent="0.15">
      <c r="A192" s="19"/>
      <c r="B192" s="19" t="s">
        <v>2384</v>
      </c>
      <c r="C192" s="19"/>
      <c r="D192" s="17"/>
      <c r="E192" s="31"/>
      <c r="F192" s="21"/>
      <c r="G192" s="21"/>
      <c r="H192" s="55"/>
      <c r="I192" s="55"/>
      <c r="J192" s="55" t="s">
        <v>16</v>
      </c>
      <c r="K192" s="55" t="s">
        <v>16</v>
      </c>
      <c r="L192" s="22" t="s">
        <v>16</v>
      </c>
      <c r="M192" s="1" t="s">
        <v>16</v>
      </c>
      <c r="N192" s="1" t="s">
        <v>16</v>
      </c>
    </row>
    <row r="193" spans="1:14" x14ac:dyDescent="0.15">
      <c r="A193" s="19"/>
      <c r="B193" s="19" t="s">
        <v>1642</v>
      </c>
      <c r="C193" s="19"/>
      <c r="D193" s="17"/>
      <c r="E193" s="31"/>
      <c r="F193" s="21"/>
      <c r="G193" s="21"/>
      <c r="H193" s="55"/>
      <c r="I193" s="55"/>
      <c r="J193" s="55" t="s">
        <v>16</v>
      </c>
      <c r="K193" s="55" t="s">
        <v>16</v>
      </c>
      <c r="L193" s="22" t="s">
        <v>16</v>
      </c>
      <c r="M193" s="1" t="s">
        <v>16</v>
      </c>
      <c r="N193" s="1" t="s">
        <v>16</v>
      </c>
    </row>
    <row r="194" spans="1:14" x14ac:dyDescent="0.15">
      <c r="A194" s="19"/>
      <c r="B194" s="19" t="s">
        <v>2385</v>
      </c>
      <c r="C194" s="19"/>
      <c r="D194" s="17"/>
      <c r="E194" s="31"/>
      <c r="F194" s="21"/>
      <c r="G194" s="21"/>
      <c r="H194" s="55"/>
      <c r="I194" s="55"/>
      <c r="J194" s="55" t="s">
        <v>16</v>
      </c>
      <c r="K194" s="55" t="s">
        <v>16</v>
      </c>
      <c r="L194" s="22" t="s">
        <v>16</v>
      </c>
      <c r="M194" s="1" t="s">
        <v>16</v>
      </c>
      <c r="N194" s="1" t="s">
        <v>16</v>
      </c>
    </row>
    <row r="195" spans="1:14" x14ac:dyDescent="0.15">
      <c r="A195" s="19"/>
      <c r="B195" s="19" t="s">
        <v>2386</v>
      </c>
      <c r="C195" s="19"/>
      <c r="D195" s="17"/>
      <c r="E195" s="31"/>
      <c r="F195" s="21"/>
      <c r="G195" s="21"/>
      <c r="H195" s="55"/>
      <c r="I195" s="55"/>
      <c r="J195" s="55" t="s">
        <v>16</v>
      </c>
      <c r="K195" s="55" t="s">
        <v>16</v>
      </c>
      <c r="L195" s="22" t="s">
        <v>16</v>
      </c>
      <c r="M195" s="1" t="s">
        <v>16</v>
      </c>
      <c r="N195" s="1" t="s">
        <v>16</v>
      </c>
    </row>
    <row r="196" spans="1:14" x14ac:dyDescent="0.15">
      <c r="A196" s="19"/>
      <c r="B196" s="19" t="s">
        <v>1280</v>
      </c>
      <c r="C196" s="19"/>
      <c r="D196" s="17"/>
      <c r="E196" s="31"/>
      <c r="F196" s="21"/>
      <c r="G196" s="21"/>
      <c r="H196" s="55"/>
      <c r="I196" s="55"/>
      <c r="J196" s="55" t="s">
        <v>16</v>
      </c>
      <c r="K196" s="55" t="s">
        <v>16</v>
      </c>
      <c r="L196" s="22" t="s">
        <v>16</v>
      </c>
      <c r="M196" s="1" t="s">
        <v>16</v>
      </c>
      <c r="N196" s="1" t="s">
        <v>16</v>
      </c>
    </row>
    <row r="197" spans="1:14" x14ac:dyDescent="0.15">
      <c r="A197" s="19"/>
      <c r="B197" s="19" t="s">
        <v>31</v>
      </c>
      <c r="C197" s="19"/>
      <c r="D197" s="17"/>
      <c r="E197" s="31"/>
      <c r="F197" s="21"/>
      <c r="G197" s="21"/>
      <c r="H197" s="55"/>
      <c r="I197" s="55"/>
      <c r="J197" s="55" t="s">
        <v>16</v>
      </c>
      <c r="K197" s="55" t="s">
        <v>16</v>
      </c>
      <c r="L197" s="22" t="s">
        <v>16</v>
      </c>
      <c r="M197" s="1" t="s">
        <v>16</v>
      </c>
      <c r="N197" s="1" t="s">
        <v>16</v>
      </c>
    </row>
    <row r="198" spans="1:14" x14ac:dyDescent="0.15">
      <c r="A198" s="19"/>
      <c r="B198" s="19" t="s">
        <v>18</v>
      </c>
      <c r="C198" s="19"/>
      <c r="D198" s="17"/>
      <c r="E198" s="31"/>
      <c r="F198" s="21"/>
      <c r="G198" s="21"/>
      <c r="H198" s="55"/>
      <c r="I198" s="55"/>
      <c r="J198" s="55" t="s">
        <v>16</v>
      </c>
      <c r="K198" s="55" t="s">
        <v>16</v>
      </c>
      <c r="L198" s="22" t="s">
        <v>16</v>
      </c>
      <c r="M198" s="1" t="s">
        <v>16</v>
      </c>
      <c r="N198" s="1" t="s">
        <v>16</v>
      </c>
    </row>
    <row r="199" spans="1:14" x14ac:dyDescent="0.15">
      <c r="A199" s="19"/>
      <c r="B199" s="19" t="s">
        <v>1042</v>
      </c>
      <c r="C199" s="19"/>
      <c r="D199" s="17"/>
      <c r="E199" s="31"/>
      <c r="F199" s="21"/>
      <c r="G199" s="21"/>
      <c r="H199" s="55"/>
      <c r="I199" s="55"/>
      <c r="J199" s="55" t="s">
        <v>16</v>
      </c>
      <c r="K199" s="55" t="s">
        <v>16</v>
      </c>
      <c r="L199" s="22" t="s">
        <v>16</v>
      </c>
      <c r="M199" s="1" t="s">
        <v>16</v>
      </c>
      <c r="N199" s="1" t="s">
        <v>16</v>
      </c>
    </row>
    <row r="200" spans="1:14" x14ac:dyDescent="0.15">
      <c r="A200" s="19"/>
      <c r="B200" s="19" t="s">
        <v>29</v>
      </c>
      <c r="C200" s="19"/>
      <c r="D200" s="17"/>
      <c r="E200" s="31"/>
      <c r="F200" s="21"/>
      <c r="G200" s="21"/>
      <c r="H200" s="55"/>
      <c r="I200" s="55"/>
      <c r="J200" s="55"/>
      <c r="K200" s="55"/>
      <c r="L200" s="22"/>
    </row>
    <row r="201" spans="1:14" x14ac:dyDescent="0.15">
      <c r="A201" s="19"/>
      <c r="B201" s="19" t="s">
        <v>20</v>
      </c>
      <c r="C201" s="19"/>
      <c r="D201" s="17"/>
      <c r="E201" s="31"/>
      <c r="F201" s="21"/>
      <c r="G201" s="21"/>
      <c r="H201" s="55"/>
      <c r="I201" s="55"/>
      <c r="J201" s="55"/>
      <c r="K201" s="55"/>
      <c r="L201" s="22"/>
    </row>
    <row r="202" spans="1:14" x14ac:dyDescent="0.15">
      <c r="A202" s="19"/>
      <c r="B202" s="19" t="s">
        <v>21</v>
      </c>
      <c r="C202" s="19"/>
      <c r="D202" s="17"/>
      <c r="E202" s="31"/>
      <c r="F202" s="21"/>
      <c r="G202" s="21"/>
      <c r="H202" s="55"/>
      <c r="I202" s="55"/>
      <c r="J202" s="55"/>
      <c r="K202" s="55"/>
      <c r="L202" s="22"/>
    </row>
    <row r="203" spans="1:14" x14ac:dyDescent="0.15">
      <c r="A203" s="19"/>
      <c r="B203" s="19"/>
      <c r="C203" s="19"/>
      <c r="D203" s="17"/>
      <c r="E203" s="31"/>
      <c r="F203" s="21"/>
      <c r="G203" s="21"/>
      <c r="H203" s="55"/>
      <c r="I203" s="55"/>
      <c r="J203" s="55"/>
      <c r="K203" s="55"/>
      <c r="L203" s="22"/>
    </row>
    <row r="204" spans="1:14" ht="52" x14ac:dyDescent="0.15">
      <c r="A204" s="23"/>
      <c r="B204" s="27" t="s">
        <v>2387</v>
      </c>
      <c r="C204" s="23"/>
      <c r="D204" s="180"/>
      <c r="E204" s="32"/>
      <c r="F204" s="25"/>
      <c r="G204" s="25"/>
      <c r="H204" s="56"/>
      <c r="I204" s="56"/>
      <c r="J204" s="56"/>
      <c r="K204" s="56"/>
      <c r="L204" s="26"/>
    </row>
    <row r="205" spans="1:14" x14ac:dyDescent="0.15">
      <c r="A205" s="10" t="s">
        <v>2419</v>
      </c>
      <c r="B205" s="10" t="s">
        <v>2420</v>
      </c>
      <c r="C205" s="10" t="s">
        <v>2390</v>
      </c>
      <c r="D205" s="11">
        <v>16999</v>
      </c>
      <c r="E205" s="30">
        <v>15886</v>
      </c>
      <c r="F205" s="14" t="s">
        <v>14</v>
      </c>
      <c r="G205" s="14" t="s">
        <v>22</v>
      </c>
      <c r="H205" s="54">
        <v>0.76800000000000002</v>
      </c>
      <c r="I205" s="54">
        <v>1.615</v>
      </c>
      <c r="J205" s="54">
        <v>6.9000000000000006E-2</v>
      </c>
      <c r="K205" s="54">
        <v>0.32</v>
      </c>
      <c r="L205" s="15">
        <v>8806099048129</v>
      </c>
    </row>
    <row r="206" spans="1:14" x14ac:dyDescent="0.15">
      <c r="A206" s="16" t="s">
        <v>2421</v>
      </c>
      <c r="B206" s="16" t="s">
        <v>2422</v>
      </c>
      <c r="C206" s="16" t="s">
        <v>34</v>
      </c>
      <c r="D206" s="17">
        <v>16999</v>
      </c>
      <c r="E206" s="31">
        <v>15886</v>
      </c>
      <c r="F206" s="21" t="s">
        <v>14</v>
      </c>
      <c r="G206" s="21" t="s">
        <v>22</v>
      </c>
      <c r="H206" s="55">
        <v>0.76800000000000002</v>
      </c>
      <c r="I206" s="55">
        <v>1.615</v>
      </c>
      <c r="J206" s="55">
        <v>6.9000000000000006E-2</v>
      </c>
      <c r="K206" s="55">
        <v>0.32</v>
      </c>
      <c r="L206" s="22">
        <v>8806099048624</v>
      </c>
    </row>
    <row r="207" spans="1:14" x14ac:dyDescent="0.15">
      <c r="A207" s="16" t="s">
        <v>2423</v>
      </c>
      <c r="B207" s="16" t="s">
        <v>2424</v>
      </c>
      <c r="C207" s="16" t="s">
        <v>2395</v>
      </c>
      <c r="D207" s="17">
        <v>16999</v>
      </c>
      <c r="E207" s="31">
        <v>15886</v>
      </c>
      <c r="F207" s="21" t="s">
        <v>14</v>
      </c>
      <c r="G207" s="21" t="s">
        <v>22</v>
      </c>
      <c r="H207" s="55">
        <v>0.76800000000000002</v>
      </c>
      <c r="I207" s="55">
        <v>1.615</v>
      </c>
      <c r="J207" s="55">
        <v>6.9000000000000006E-2</v>
      </c>
      <c r="K207" s="55">
        <v>0.32</v>
      </c>
      <c r="L207" s="22">
        <v>8806099048174</v>
      </c>
    </row>
    <row r="208" spans="1:14" x14ac:dyDescent="0.15">
      <c r="A208" s="19"/>
      <c r="B208" s="19"/>
      <c r="C208" s="19"/>
      <c r="D208" s="17"/>
      <c r="E208" s="31"/>
      <c r="F208" s="21"/>
      <c r="G208" s="21"/>
      <c r="H208" s="55"/>
      <c r="I208" s="55"/>
      <c r="J208" s="55"/>
      <c r="K208" s="55"/>
      <c r="L208" s="22"/>
    </row>
    <row r="209" spans="1:12" x14ac:dyDescent="0.15">
      <c r="A209" s="19"/>
      <c r="B209" s="19"/>
      <c r="C209" s="19"/>
      <c r="D209" s="17"/>
      <c r="E209" s="31"/>
      <c r="F209" s="21"/>
      <c r="G209" s="21"/>
      <c r="H209" s="55" t="s">
        <v>16</v>
      </c>
      <c r="I209" s="55" t="s">
        <v>16</v>
      </c>
      <c r="J209" s="55" t="s">
        <v>16</v>
      </c>
      <c r="K209" s="55" t="s">
        <v>16</v>
      </c>
      <c r="L209" s="22" t="s">
        <v>16</v>
      </c>
    </row>
    <row r="210" spans="1:12" x14ac:dyDescent="0.15">
      <c r="A210" s="19"/>
      <c r="B210" s="19" t="s">
        <v>1633</v>
      </c>
      <c r="C210" s="19"/>
      <c r="D210" s="17"/>
      <c r="E210" s="31"/>
      <c r="F210" s="21"/>
      <c r="G210" s="21"/>
      <c r="H210" s="55" t="s">
        <v>16</v>
      </c>
      <c r="I210" s="55" t="s">
        <v>16</v>
      </c>
      <c r="J210" s="55" t="s">
        <v>16</v>
      </c>
      <c r="K210" s="55" t="s">
        <v>16</v>
      </c>
      <c r="L210" s="22" t="s">
        <v>16</v>
      </c>
    </row>
    <row r="211" spans="1:12" x14ac:dyDescent="0.15">
      <c r="A211" s="19"/>
      <c r="B211" s="19" t="s">
        <v>1640</v>
      </c>
      <c r="C211" s="19"/>
      <c r="D211" s="17"/>
      <c r="E211" s="31"/>
      <c r="F211" s="21"/>
      <c r="G211" s="21"/>
      <c r="H211" s="55" t="s">
        <v>16</v>
      </c>
      <c r="I211" s="55" t="s">
        <v>16</v>
      </c>
      <c r="J211" s="55" t="s">
        <v>16</v>
      </c>
      <c r="K211" s="55" t="s">
        <v>16</v>
      </c>
      <c r="L211" s="22" t="s">
        <v>16</v>
      </c>
    </row>
    <row r="212" spans="1:12" x14ac:dyDescent="0.15">
      <c r="A212" s="19"/>
      <c r="B212" s="19" t="s">
        <v>1641</v>
      </c>
      <c r="C212" s="19"/>
      <c r="D212" s="17"/>
      <c r="E212" s="31" t="s">
        <v>32</v>
      </c>
      <c r="F212" s="21"/>
      <c r="G212" s="21"/>
      <c r="H212" s="55" t="s">
        <v>16</v>
      </c>
      <c r="I212" s="55" t="s">
        <v>16</v>
      </c>
      <c r="J212" s="55"/>
      <c r="K212" s="55" t="s">
        <v>16</v>
      </c>
      <c r="L212" s="22" t="s">
        <v>16</v>
      </c>
    </row>
    <row r="213" spans="1:12" x14ac:dyDescent="0.15">
      <c r="A213" s="19"/>
      <c r="B213" s="19" t="s">
        <v>1688</v>
      </c>
      <c r="C213" s="19"/>
      <c r="D213" s="17"/>
      <c r="E213" s="31"/>
      <c r="F213" s="21"/>
      <c r="G213" s="21"/>
      <c r="H213" s="55" t="s">
        <v>16</v>
      </c>
      <c r="I213" s="55" t="s">
        <v>16</v>
      </c>
      <c r="J213" s="55" t="s">
        <v>16</v>
      </c>
      <c r="K213" s="55" t="s">
        <v>16</v>
      </c>
      <c r="L213" s="22" t="s">
        <v>16</v>
      </c>
    </row>
    <row r="214" spans="1:12" x14ac:dyDescent="0.15">
      <c r="A214" s="19"/>
      <c r="B214" s="19" t="s">
        <v>33</v>
      </c>
      <c r="C214" s="19"/>
      <c r="D214" s="17"/>
      <c r="E214" s="31"/>
      <c r="F214" s="21"/>
      <c r="G214" s="21"/>
      <c r="H214" s="55" t="s">
        <v>16</v>
      </c>
      <c r="I214" s="55" t="s">
        <v>16</v>
      </c>
      <c r="J214" s="55" t="s">
        <v>16</v>
      </c>
      <c r="K214" s="55" t="s">
        <v>16</v>
      </c>
      <c r="L214" s="22" t="s">
        <v>16</v>
      </c>
    </row>
    <row r="215" spans="1:12" x14ac:dyDescent="0.15">
      <c r="A215" s="19"/>
      <c r="B215" s="19" t="s">
        <v>2384</v>
      </c>
      <c r="C215" s="19"/>
      <c r="D215" s="17"/>
      <c r="E215" s="31"/>
      <c r="F215" s="21"/>
      <c r="G215" s="21"/>
      <c r="H215" s="55" t="s">
        <v>16</v>
      </c>
      <c r="I215" s="55" t="s">
        <v>16</v>
      </c>
      <c r="J215" s="55" t="s">
        <v>16</v>
      </c>
      <c r="K215" s="55" t="s">
        <v>16</v>
      </c>
      <c r="L215" s="22" t="s">
        <v>16</v>
      </c>
    </row>
    <row r="216" spans="1:12" x14ac:dyDescent="0.15">
      <c r="A216" s="19"/>
      <c r="B216" s="19" t="s">
        <v>1642</v>
      </c>
      <c r="C216" s="19"/>
      <c r="D216" s="17"/>
      <c r="E216" s="31"/>
      <c r="F216" s="21"/>
      <c r="G216" s="21"/>
      <c r="H216" s="55" t="s">
        <v>16</v>
      </c>
      <c r="I216" s="55" t="s">
        <v>16</v>
      </c>
      <c r="J216" s="55" t="s">
        <v>16</v>
      </c>
      <c r="K216" s="55" t="s">
        <v>16</v>
      </c>
      <c r="L216" s="22" t="s">
        <v>16</v>
      </c>
    </row>
    <row r="217" spans="1:12" x14ac:dyDescent="0.15">
      <c r="A217" s="19"/>
      <c r="B217" s="19" t="s">
        <v>2396</v>
      </c>
      <c r="C217" s="19"/>
      <c r="D217" s="17"/>
      <c r="E217" s="31"/>
      <c r="F217" s="21"/>
      <c r="G217" s="21"/>
      <c r="H217" s="55" t="s">
        <v>16</v>
      </c>
      <c r="I217" s="55" t="s">
        <v>16</v>
      </c>
      <c r="J217" s="55" t="s">
        <v>16</v>
      </c>
      <c r="K217" s="55" t="s">
        <v>16</v>
      </c>
      <c r="L217" s="22" t="s">
        <v>16</v>
      </c>
    </row>
    <row r="218" spans="1:12" x14ac:dyDescent="0.15">
      <c r="A218" s="19"/>
      <c r="B218" s="19" t="s">
        <v>2397</v>
      </c>
      <c r="C218" s="19"/>
      <c r="D218" s="17"/>
      <c r="E218" s="31"/>
      <c r="F218" s="21"/>
      <c r="G218" s="21"/>
      <c r="H218" s="55" t="s">
        <v>16</v>
      </c>
      <c r="I218" s="55" t="s">
        <v>16</v>
      </c>
      <c r="J218" s="55" t="s">
        <v>16</v>
      </c>
      <c r="K218" s="55" t="s">
        <v>16</v>
      </c>
      <c r="L218" s="22" t="s">
        <v>16</v>
      </c>
    </row>
    <row r="219" spans="1:12" x14ac:dyDescent="0.15">
      <c r="A219" s="19"/>
      <c r="B219" s="19" t="s">
        <v>2398</v>
      </c>
      <c r="C219" s="19"/>
      <c r="D219" s="17"/>
      <c r="E219" s="31"/>
      <c r="F219" s="21"/>
      <c r="G219" s="21"/>
      <c r="H219" s="55" t="s">
        <v>16</v>
      </c>
      <c r="I219" s="55" t="s">
        <v>16</v>
      </c>
      <c r="J219" s="55" t="s">
        <v>16</v>
      </c>
      <c r="K219" s="55" t="s">
        <v>16</v>
      </c>
      <c r="L219" s="22" t="s">
        <v>16</v>
      </c>
    </row>
    <row r="220" spans="1:12" x14ac:dyDescent="0.15">
      <c r="A220" s="19"/>
      <c r="B220" s="19" t="s">
        <v>2399</v>
      </c>
      <c r="C220" s="19"/>
      <c r="D220" s="17"/>
      <c r="E220" s="31"/>
      <c r="F220" s="21"/>
      <c r="G220" s="21"/>
      <c r="H220" s="55" t="s">
        <v>16</v>
      </c>
      <c r="I220" s="55" t="s">
        <v>16</v>
      </c>
      <c r="J220" s="55" t="s">
        <v>16</v>
      </c>
      <c r="K220" s="55" t="s">
        <v>16</v>
      </c>
      <c r="L220" s="22" t="s">
        <v>16</v>
      </c>
    </row>
    <row r="221" spans="1:12" x14ac:dyDescent="0.15">
      <c r="A221" s="19"/>
      <c r="B221" s="19" t="s">
        <v>18</v>
      </c>
      <c r="C221" s="19"/>
      <c r="D221" s="17"/>
      <c r="E221" s="31"/>
      <c r="F221" s="21"/>
      <c r="G221" s="21"/>
      <c r="H221" s="55" t="s">
        <v>16</v>
      </c>
      <c r="I221" s="55" t="s">
        <v>16</v>
      </c>
      <c r="J221" s="55" t="s">
        <v>16</v>
      </c>
      <c r="K221" s="55" t="s">
        <v>16</v>
      </c>
      <c r="L221" s="22" t="s">
        <v>16</v>
      </c>
    </row>
    <row r="222" spans="1:12" x14ac:dyDescent="0.15">
      <c r="A222" s="19"/>
      <c r="B222" s="19" t="s">
        <v>1042</v>
      </c>
      <c r="C222" s="19"/>
      <c r="D222" s="17"/>
      <c r="E222" s="31"/>
      <c r="F222" s="21"/>
      <c r="G222" s="21"/>
      <c r="H222" s="55" t="s">
        <v>16</v>
      </c>
      <c r="I222" s="55" t="s">
        <v>16</v>
      </c>
      <c r="J222" s="55" t="s">
        <v>16</v>
      </c>
      <c r="K222" s="55" t="s">
        <v>16</v>
      </c>
      <c r="L222" s="22" t="s">
        <v>16</v>
      </c>
    </row>
    <row r="223" spans="1:12" x14ac:dyDescent="0.15">
      <c r="A223" s="19"/>
      <c r="B223" s="19" t="s">
        <v>29</v>
      </c>
      <c r="C223" s="19"/>
      <c r="D223" s="17"/>
      <c r="E223" s="31"/>
      <c r="F223" s="21"/>
      <c r="G223" s="21"/>
      <c r="H223" s="55"/>
      <c r="I223" s="55"/>
      <c r="J223" s="55"/>
      <c r="K223" s="55"/>
      <c r="L223" s="22"/>
    </row>
    <row r="224" spans="1:12" x14ac:dyDescent="0.15">
      <c r="A224" s="19"/>
      <c r="B224" s="19" t="s">
        <v>20</v>
      </c>
      <c r="C224" s="19"/>
      <c r="D224" s="17"/>
      <c r="E224" s="31"/>
      <c r="F224" s="21"/>
      <c r="G224" s="21"/>
      <c r="H224" s="55"/>
      <c r="I224" s="55"/>
      <c r="J224" s="55"/>
      <c r="K224" s="55"/>
      <c r="L224" s="22"/>
    </row>
    <row r="225" spans="1:12" x14ac:dyDescent="0.15">
      <c r="A225" s="19"/>
      <c r="B225" s="19" t="s">
        <v>21</v>
      </c>
      <c r="C225" s="19"/>
      <c r="D225" s="17"/>
      <c r="E225" s="31"/>
      <c r="F225" s="21"/>
      <c r="G225" s="21"/>
      <c r="H225" s="55"/>
      <c r="I225" s="55"/>
      <c r="J225" s="55"/>
      <c r="K225" s="55"/>
      <c r="L225" s="22"/>
    </row>
    <row r="226" spans="1:12" x14ac:dyDescent="0.15">
      <c r="A226" s="19"/>
      <c r="B226" s="19"/>
      <c r="C226" s="19"/>
      <c r="D226" s="17"/>
      <c r="E226" s="31"/>
      <c r="F226" s="21"/>
      <c r="G226" s="21"/>
      <c r="H226" s="55"/>
      <c r="I226" s="55"/>
      <c r="J226" s="55"/>
      <c r="K226" s="55"/>
      <c r="L226" s="22"/>
    </row>
    <row r="227" spans="1:12" ht="65" x14ac:dyDescent="0.15">
      <c r="A227" s="23"/>
      <c r="B227" s="27" t="s">
        <v>2400</v>
      </c>
      <c r="C227" s="23"/>
      <c r="D227" s="180"/>
      <c r="E227" s="32"/>
      <c r="F227" s="25"/>
      <c r="G227" s="25"/>
      <c r="H227" s="56"/>
      <c r="I227" s="56"/>
      <c r="J227" s="56"/>
      <c r="K227" s="56"/>
      <c r="L227" s="26"/>
    </row>
    <row r="228" spans="1:12" x14ac:dyDescent="0.15">
      <c r="A228" s="10" t="s">
        <v>2388</v>
      </c>
      <c r="B228" s="10" t="s">
        <v>2389</v>
      </c>
      <c r="C228" s="10" t="s">
        <v>2390</v>
      </c>
      <c r="D228" s="11">
        <v>17999</v>
      </c>
      <c r="E228" s="30">
        <v>16821</v>
      </c>
      <c r="F228" s="14" t="s">
        <v>14</v>
      </c>
      <c r="G228" s="14" t="s">
        <v>22</v>
      </c>
      <c r="H228" s="54">
        <v>0.76800000000000002</v>
      </c>
      <c r="I228" s="54">
        <v>1.615</v>
      </c>
      <c r="J228" s="54">
        <v>6.9000000000000006E-2</v>
      </c>
      <c r="K228" s="54">
        <v>0.32</v>
      </c>
      <c r="L228" s="15">
        <v>8806099048075</v>
      </c>
    </row>
    <row r="229" spans="1:12" x14ac:dyDescent="0.15">
      <c r="A229" s="16" t="s">
        <v>2391</v>
      </c>
      <c r="B229" s="16" t="s">
        <v>2392</v>
      </c>
      <c r="C229" s="16" t="s">
        <v>34</v>
      </c>
      <c r="D229" s="17">
        <v>17999</v>
      </c>
      <c r="E229" s="31">
        <v>16821</v>
      </c>
      <c r="F229" s="21" t="s">
        <v>14</v>
      </c>
      <c r="G229" s="21" t="s">
        <v>22</v>
      </c>
      <c r="H229" s="55">
        <v>0.76800000000000002</v>
      </c>
      <c r="I229" s="55">
        <v>1.615</v>
      </c>
      <c r="J229" s="55">
        <v>6.9000000000000006E-2</v>
      </c>
      <c r="K229" s="55">
        <v>0.32</v>
      </c>
      <c r="L229" s="22">
        <v>8806099048501</v>
      </c>
    </row>
    <row r="230" spans="1:12" x14ac:dyDescent="0.15">
      <c r="A230" s="16" t="s">
        <v>2393</v>
      </c>
      <c r="B230" s="16" t="s">
        <v>2394</v>
      </c>
      <c r="C230" s="16" t="s">
        <v>2395</v>
      </c>
      <c r="D230" s="17">
        <v>17999</v>
      </c>
      <c r="E230" s="31">
        <v>16821</v>
      </c>
      <c r="F230" s="21" t="s">
        <v>14</v>
      </c>
      <c r="G230" s="21" t="s">
        <v>22</v>
      </c>
      <c r="H230" s="55">
        <v>0.76800000000000002</v>
      </c>
      <c r="I230" s="55">
        <v>1.615</v>
      </c>
      <c r="J230" s="55">
        <v>6.9000000000000006E-2</v>
      </c>
      <c r="K230" s="55">
        <v>0.32</v>
      </c>
      <c r="L230" s="22">
        <v>8806099048068</v>
      </c>
    </row>
    <row r="231" spans="1:12" x14ac:dyDescent="0.15">
      <c r="A231" s="19"/>
      <c r="B231" s="19"/>
      <c r="C231" s="19"/>
      <c r="D231" s="17"/>
      <c r="E231" s="31"/>
      <c r="F231" s="21"/>
      <c r="G231" s="21"/>
      <c r="H231" s="55"/>
      <c r="I231" s="55"/>
      <c r="J231" s="55"/>
      <c r="K231" s="55"/>
      <c r="L231" s="22"/>
    </row>
    <row r="232" spans="1:12" x14ac:dyDescent="0.15">
      <c r="A232" s="19"/>
      <c r="B232" s="19"/>
      <c r="C232" s="19"/>
      <c r="D232" s="17"/>
      <c r="E232" s="31"/>
      <c r="F232" s="21"/>
      <c r="G232" s="21"/>
      <c r="H232" s="55" t="s">
        <v>16</v>
      </c>
      <c r="I232" s="55" t="s">
        <v>16</v>
      </c>
      <c r="J232" s="55" t="s">
        <v>16</v>
      </c>
      <c r="K232" s="55" t="s">
        <v>16</v>
      </c>
      <c r="L232" s="22" t="s">
        <v>16</v>
      </c>
    </row>
    <row r="233" spans="1:12" x14ac:dyDescent="0.15">
      <c r="A233" s="19"/>
      <c r="B233" s="19" t="s">
        <v>1633</v>
      </c>
      <c r="C233" s="19"/>
      <c r="D233" s="17"/>
      <c r="E233" s="31"/>
      <c r="F233" s="21"/>
      <c r="G233" s="21"/>
      <c r="H233" s="55" t="s">
        <v>16</v>
      </c>
      <c r="I233" s="55" t="s">
        <v>16</v>
      </c>
      <c r="J233" s="55" t="s">
        <v>16</v>
      </c>
      <c r="K233" s="55" t="s">
        <v>16</v>
      </c>
      <c r="L233" s="22" t="s">
        <v>16</v>
      </c>
    </row>
    <row r="234" spans="1:12" x14ac:dyDescent="0.15">
      <c r="A234" s="19"/>
      <c r="B234" s="19" t="s">
        <v>1640</v>
      </c>
      <c r="C234" s="19"/>
      <c r="D234" s="17"/>
      <c r="E234" s="31"/>
      <c r="F234" s="21"/>
      <c r="G234" s="21"/>
      <c r="H234" s="55" t="s">
        <v>16</v>
      </c>
      <c r="I234" s="55" t="s">
        <v>16</v>
      </c>
      <c r="J234" s="55" t="s">
        <v>16</v>
      </c>
      <c r="K234" s="55" t="s">
        <v>16</v>
      </c>
      <c r="L234" s="22" t="s">
        <v>16</v>
      </c>
    </row>
    <row r="235" spans="1:12" x14ac:dyDescent="0.15">
      <c r="A235" s="19"/>
      <c r="B235" s="19" t="s">
        <v>1641</v>
      </c>
      <c r="C235" s="19"/>
      <c r="D235" s="17"/>
      <c r="E235" s="31" t="s">
        <v>32</v>
      </c>
      <c r="F235" s="21"/>
      <c r="G235" s="21"/>
      <c r="H235" s="55" t="s">
        <v>16</v>
      </c>
      <c r="I235" s="55" t="s">
        <v>16</v>
      </c>
      <c r="J235" s="55"/>
      <c r="K235" s="55" t="s">
        <v>16</v>
      </c>
      <c r="L235" s="22" t="s">
        <v>16</v>
      </c>
    </row>
    <row r="236" spans="1:12" x14ac:dyDescent="0.15">
      <c r="A236" s="19"/>
      <c r="B236" s="19" t="s">
        <v>1688</v>
      </c>
      <c r="C236" s="19"/>
      <c r="D236" s="17"/>
      <c r="E236" s="31"/>
      <c r="F236" s="21"/>
      <c r="G236" s="21"/>
      <c r="H236" s="55" t="s">
        <v>16</v>
      </c>
      <c r="I236" s="55" t="s">
        <v>16</v>
      </c>
      <c r="J236" s="55" t="s">
        <v>16</v>
      </c>
      <c r="K236" s="55" t="s">
        <v>16</v>
      </c>
      <c r="L236" s="22" t="s">
        <v>16</v>
      </c>
    </row>
    <row r="237" spans="1:12" x14ac:dyDescent="0.15">
      <c r="A237" s="19"/>
      <c r="B237" s="19" t="s">
        <v>33</v>
      </c>
      <c r="C237" s="19"/>
      <c r="D237" s="17"/>
      <c r="E237" s="31"/>
      <c r="F237" s="21"/>
      <c r="G237" s="21"/>
      <c r="H237" s="55" t="s">
        <v>16</v>
      </c>
      <c r="I237" s="55" t="s">
        <v>16</v>
      </c>
      <c r="J237" s="55" t="s">
        <v>16</v>
      </c>
      <c r="K237" s="55" t="s">
        <v>16</v>
      </c>
      <c r="L237" s="22" t="s">
        <v>16</v>
      </c>
    </row>
    <row r="238" spans="1:12" x14ac:dyDescent="0.15">
      <c r="A238" s="19"/>
      <c r="B238" s="19" t="s">
        <v>2384</v>
      </c>
      <c r="C238" s="19"/>
      <c r="D238" s="17"/>
      <c r="E238" s="31"/>
      <c r="F238" s="21"/>
      <c r="G238" s="21"/>
      <c r="H238" s="55" t="s">
        <v>16</v>
      </c>
      <c r="I238" s="55" t="s">
        <v>16</v>
      </c>
      <c r="J238" s="55" t="s">
        <v>16</v>
      </c>
      <c r="K238" s="55" t="s">
        <v>16</v>
      </c>
      <c r="L238" s="22" t="s">
        <v>16</v>
      </c>
    </row>
    <row r="239" spans="1:12" x14ac:dyDescent="0.15">
      <c r="A239" s="19"/>
      <c r="B239" s="19" t="s">
        <v>1642</v>
      </c>
      <c r="C239" s="19"/>
      <c r="D239" s="17"/>
      <c r="E239" s="31"/>
      <c r="F239" s="21"/>
      <c r="G239" s="21"/>
      <c r="H239" s="55" t="s">
        <v>16</v>
      </c>
      <c r="I239" s="55" t="s">
        <v>16</v>
      </c>
      <c r="J239" s="55" t="s">
        <v>16</v>
      </c>
      <c r="K239" s="55" t="s">
        <v>16</v>
      </c>
      <c r="L239" s="22" t="s">
        <v>16</v>
      </c>
    </row>
    <row r="240" spans="1:12" x14ac:dyDescent="0.15">
      <c r="A240" s="19"/>
      <c r="B240" s="19" t="s">
        <v>2396</v>
      </c>
      <c r="C240" s="19"/>
      <c r="D240" s="17"/>
      <c r="E240" s="31"/>
      <c r="F240" s="21"/>
      <c r="G240" s="21"/>
      <c r="H240" s="55" t="s">
        <v>16</v>
      </c>
      <c r="I240" s="55" t="s">
        <v>16</v>
      </c>
      <c r="J240" s="55" t="s">
        <v>16</v>
      </c>
      <c r="K240" s="55" t="s">
        <v>16</v>
      </c>
      <c r="L240" s="22" t="s">
        <v>16</v>
      </c>
    </row>
    <row r="241" spans="1:12" x14ac:dyDescent="0.15">
      <c r="A241" s="19"/>
      <c r="B241" s="19" t="s">
        <v>2397</v>
      </c>
      <c r="C241" s="19"/>
      <c r="D241" s="17"/>
      <c r="E241" s="31"/>
      <c r="F241" s="21"/>
      <c r="G241" s="21"/>
      <c r="H241" s="55" t="s">
        <v>16</v>
      </c>
      <c r="I241" s="55" t="s">
        <v>16</v>
      </c>
      <c r="J241" s="55" t="s">
        <v>16</v>
      </c>
      <c r="K241" s="55" t="s">
        <v>16</v>
      </c>
      <c r="L241" s="22" t="s">
        <v>16</v>
      </c>
    </row>
    <row r="242" spans="1:12" x14ac:dyDescent="0.15">
      <c r="A242" s="19"/>
      <c r="B242" s="19" t="s">
        <v>2398</v>
      </c>
      <c r="C242" s="19"/>
      <c r="D242" s="17"/>
      <c r="E242" s="31"/>
      <c r="F242" s="21"/>
      <c r="G242" s="21"/>
      <c r="H242" s="55" t="s">
        <v>16</v>
      </c>
      <c r="I242" s="55" t="s">
        <v>16</v>
      </c>
      <c r="J242" s="55" t="s">
        <v>16</v>
      </c>
      <c r="K242" s="55" t="s">
        <v>16</v>
      </c>
      <c r="L242" s="22" t="s">
        <v>16</v>
      </c>
    </row>
    <row r="243" spans="1:12" x14ac:dyDescent="0.15">
      <c r="A243" s="19"/>
      <c r="B243" s="19" t="s">
        <v>2399</v>
      </c>
      <c r="C243" s="19"/>
      <c r="D243" s="17"/>
      <c r="E243" s="31"/>
      <c r="F243" s="21"/>
      <c r="G243" s="21"/>
      <c r="H243" s="55" t="s">
        <v>16</v>
      </c>
      <c r="I243" s="55" t="s">
        <v>16</v>
      </c>
      <c r="J243" s="55" t="s">
        <v>16</v>
      </c>
      <c r="K243" s="55" t="s">
        <v>16</v>
      </c>
      <c r="L243" s="22" t="s">
        <v>16</v>
      </c>
    </row>
    <row r="244" spans="1:12" x14ac:dyDescent="0.15">
      <c r="A244" s="19"/>
      <c r="B244" s="19" t="s">
        <v>18</v>
      </c>
      <c r="C244" s="19"/>
      <c r="D244" s="17"/>
      <c r="E244" s="31"/>
      <c r="F244" s="21"/>
      <c r="G244" s="21"/>
      <c r="H244" s="55" t="s">
        <v>16</v>
      </c>
      <c r="I244" s="55" t="s">
        <v>16</v>
      </c>
      <c r="J244" s="55" t="s">
        <v>16</v>
      </c>
      <c r="K244" s="55" t="s">
        <v>16</v>
      </c>
      <c r="L244" s="22" t="s">
        <v>16</v>
      </c>
    </row>
    <row r="245" spans="1:12" x14ac:dyDescent="0.15">
      <c r="A245" s="19"/>
      <c r="B245" s="19" t="s">
        <v>1042</v>
      </c>
      <c r="C245" s="19"/>
      <c r="D245" s="17"/>
      <c r="E245" s="31"/>
      <c r="F245" s="21"/>
      <c r="G245" s="21"/>
      <c r="H245" s="55" t="s">
        <v>16</v>
      </c>
      <c r="I245" s="55" t="s">
        <v>16</v>
      </c>
      <c r="J245" s="55" t="s">
        <v>16</v>
      </c>
      <c r="K245" s="55" t="s">
        <v>16</v>
      </c>
      <c r="L245" s="22" t="s">
        <v>16</v>
      </c>
    </row>
    <row r="246" spans="1:12" x14ac:dyDescent="0.15">
      <c r="A246" s="19"/>
      <c r="B246" s="19" t="s">
        <v>29</v>
      </c>
      <c r="C246" s="19"/>
      <c r="D246" s="17"/>
      <c r="E246" s="31"/>
      <c r="F246" s="21"/>
      <c r="G246" s="21"/>
      <c r="H246" s="55"/>
      <c r="I246" s="55"/>
      <c r="J246" s="55"/>
      <c r="K246" s="55"/>
      <c r="L246" s="22"/>
    </row>
    <row r="247" spans="1:12" x14ac:dyDescent="0.15">
      <c r="A247" s="19"/>
      <c r="B247" s="19" t="s">
        <v>20</v>
      </c>
      <c r="C247" s="19"/>
      <c r="D247" s="17"/>
      <c r="E247" s="31"/>
      <c r="F247" s="21"/>
      <c r="G247" s="21"/>
      <c r="H247" s="55"/>
      <c r="I247" s="55"/>
      <c r="J247" s="55"/>
      <c r="K247" s="55"/>
      <c r="L247" s="22"/>
    </row>
    <row r="248" spans="1:12" x14ac:dyDescent="0.15">
      <c r="A248" s="19"/>
      <c r="B248" s="19" t="s">
        <v>21</v>
      </c>
      <c r="C248" s="19"/>
      <c r="D248" s="17"/>
      <c r="E248" s="31"/>
      <c r="F248" s="21"/>
      <c r="G248" s="21"/>
      <c r="H248" s="55"/>
      <c r="I248" s="55"/>
      <c r="J248" s="55"/>
      <c r="K248" s="55"/>
      <c r="L248" s="22"/>
    </row>
    <row r="249" spans="1:12" x14ac:dyDescent="0.15">
      <c r="A249" s="19"/>
      <c r="B249" s="19"/>
      <c r="C249" s="19"/>
      <c r="D249" s="17"/>
      <c r="E249" s="31"/>
      <c r="F249" s="21"/>
      <c r="G249" s="21"/>
      <c r="H249" s="55"/>
      <c r="I249" s="55"/>
      <c r="J249" s="55"/>
      <c r="K249" s="55"/>
      <c r="L249" s="22"/>
    </row>
    <row r="250" spans="1:12" ht="65" x14ac:dyDescent="0.15">
      <c r="A250" s="23"/>
      <c r="B250" s="27" t="s">
        <v>2400</v>
      </c>
      <c r="C250" s="23"/>
      <c r="D250" s="180"/>
      <c r="E250" s="32"/>
      <c r="F250" s="25"/>
      <c r="G250" s="25"/>
      <c r="H250" s="56"/>
      <c r="I250" s="56"/>
      <c r="J250" s="56"/>
      <c r="K250" s="56"/>
      <c r="L250" s="26"/>
    </row>
    <row r="251" spans="1:12" x14ac:dyDescent="0.15">
      <c r="A251" s="10" t="s">
        <v>2401</v>
      </c>
      <c r="B251" s="10" t="s">
        <v>2402</v>
      </c>
      <c r="C251" s="10" t="s">
        <v>2390</v>
      </c>
      <c r="D251" s="11">
        <v>20999</v>
      </c>
      <c r="E251" s="30">
        <v>19625</v>
      </c>
      <c r="F251" s="14" t="s">
        <v>14</v>
      </c>
      <c r="G251" s="14" t="s">
        <v>22</v>
      </c>
      <c r="H251" s="54">
        <v>0.76800000000000002</v>
      </c>
      <c r="I251" s="54">
        <v>1.615</v>
      </c>
      <c r="J251" s="54">
        <v>6.9000000000000006E-2</v>
      </c>
      <c r="K251" s="54">
        <v>0.32</v>
      </c>
      <c r="L251" s="15">
        <v>8806099047955</v>
      </c>
    </row>
    <row r="252" spans="1:12" x14ac:dyDescent="0.15">
      <c r="A252" s="16" t="s">
        <v>2403</v>
      </c>
      <c r="B252" s="16" t="s">
        <v>2404</v>
      </c>
      <c r="C252" s="16" t="s">
        <v>34</v>
      </c>
      <c r="D252" s="17">
        <v>20999</v>
      </c>
      <c r="E252" s="31">
        <v>19625</v>
      </c>
      <c r="F252" s="21" t="s">
        <v>14</v>
      </c>
      <c r="G252" s="21" t="s">
        <v>22</v>
      </c>
      <c r="H252" s="55">
        <v>0.76800000000000002</v>
      </c>
      <c r="I252" s="55">
        <v>1.615</v>
      </c>
      <c r="J252" s="55">
        <v>6.9000000000000006E-2</v>
      </c>
      <c r="K252" s="55">
        <v>0.32</v>
      </c>
      <c r="L252" s="22">
        <v>8806099048426</v>
      </c>
    </row>
    <row r="253" spans="1:12" x14ac:dyDescent="0.15">
      <c r="A253" s="16" t="s">
        <v>2405</v>
      </c>
      <c r="B253" s="16" t="s">
        <v>2406</v>
      </c>
      <c r="C253" s="16" t="s">
        <v>2395</v>
      </c>
      <c r="D253" s="17">
        <v>20999</v>
      </c>
      <c r="E253" s="31">
        <v>19625</v>
      </c>
      <c r="F253" s="21" t="s">
        <v>14</v>
      </c>
      <c r="G253" s="21" t="s">
        <v>22</v>
      </c>
      <c r="H253" s="55">
        <v>0.76800000000000002</v>
      </c>
      <c r="I253" s="55">
        <v>1.615</v>
      </c>
      <c r="J253" s="55">
        <v>6.9000000000000006E-2</v>
      </c>
      <c r="K253" s="55">
        <v>0.32</v>
      </c>
      <c r="L253" s="22">
        <v>8806099047948</v>
      </c>
    </row>
    <row r="254" spans="1:12" x14ac:dyDescent="0.15">
      <c r="A254" s="19"/>
      <c r="B254" s="19"/>
      <c r="C254" s="19"/>
      <c r="D254" s="17"/>
      <c r="E254" s="31"/>
      <c r="F254" s="21"/>
      <c r="G254" s="21"/>
      <c r="H254" s="55"/>
      <c r="I254" s="55"/>
      <c r="J254" s="55"/>
      <c r="K254" s="55"/>
      <c r="L254" s="22"/>
    </row>
    <row r="255" spans="1:12" x14ac:dyDescent="0.15">
      <c r="A255" s="19"/>
      <c r="B255" s="19"/>
      <c r="C255" s="19"/>
      <c r="D255" s="17"/>
      <c r="E255" s="31"/>
      <c r="F255" s="21"/>
      <c r="G255" s="21"/>
      <c r="H255" s="55" t="s">
        <v>16</v>
      </c>
      <c r="I255" s="55" t="s">
        <v>16</v>
      </c>
      <c r="J255" s="55" t="s">
        <v>16</v>
      </c>
      <c r="K255" s="55" t="s">
        <v>16</v>
      </c>
      <c r="L255" s="22" t="s">
        <v>16</v>
      </c>
    </row>
    <row r="256" spans="1:12" x14ac:dyDescent="0.15">
      <c r="A256" s="19"/>
      <c r="B256" s="19" t="s">
        <v>1633</v>
      </c>
      <c r="C256" s="19"/>
      <c r="D256" s="17"/>
      <c r="E256" s="31"/>
      <c r="F256" s="21"/>
      <c r="G256" s="21"/>
      <c r="H256" s="55" t="s">
        <v>16</v>
      </c>
      <c r="I256" s="55" t="s">
        <v>16</v>
      </c>
      <c r="J256" s="55" t="s">
        <v>16</v>
      </c>
      <c r="K256" s="55" t="s">
        <v>16</v>
      </c>
      <c r="L256" s="22" t="s">
        <v>16</v>
      </c>
    </row>
    <row r="257" spans="1:12" x14ac:dyDescent="0.15">
      <c r="A257" s="19"/>
      <c r="B257" s="19" t="s">
        <v>1640</v>
      </c>
      <c r="C257" s="19"/>
      <c r="D257" s="17"/>
      <c r="E257" s="31"/>
      <c r="F257" s="21"/>
      <c r="G257" s="21"/>
      <c r="H257" s="55" t="s">
        <v>16</v>
      </c>
      <c r="I257" s="55" t="s">
        <v>16</v>
      </c>
      <c r="J257" s="55" t="s">
        <v>16</v>
      </c>
      <c r="K257" s="55" t="s">
        <v>16</v>
      </c>
      <c r="L257" s="22" t="s">
        <v>16</v>
      </c>
    </row>
    <row r="258" spans="1:12" x14ac:dyDescent="0.15">
      <c r="A258" s="19"/>
      <c r="B258" s="19" t="s">
        <v>1641</v>
      </c>
      <c r="C258" s="19"/>
      <c r="D258" s="17"/>
      <c r="E258" s="31" t="s">
        <v>32</v>
      </c>
      <c r="F258" s="21"/>
      <c r="G258" s="21"/>
      <c r="H258" s="55" t="s">
        <v>16</v>
      </c>
      <c r="I258" s="55" t="s">
        <v>16</v>
      </c>
      <c r="J258" s="55"/>
      <c r="K258" s="55" t="s">
        <v>16</v>
      </c>
      <c r="L258" s="22" t="s">
        <v>16</v>
      </c>
    </row>
    <row r="259" spans="1:12" x14ac:dyDescent="0.15">
      <c r="A259" s="19"/>
      <c r="B259" s="19" t="s">
        <v>1688</v>
      </c>
      <c r="C259" s="19"/>
      <c r="D259" s="17"/>
      <c r="E259" s="31"/>
      <c r="F259" s="21"/>
      <c r="G259" s="21"/>
      <c r="H259" s="55" t="s">
        <v>16</v>
      </c>
      <c r="I259" s="55" t="s">
        <v>16</v>
      </c>
      <c r="J259" s="55" t="s">
        <v>16</v>
      </c>
      <c r="K259" s="55" t="s">
        <v>16</v>
      </c>
      <c r="L259" s="22" t="s">
        <v>16</v>
      </c>
    </row>
    <row r="260" spans="1:12" x14ac:dyDescent="0.15">
      <c r="A260" s="19"/>
      <c r="B260" s="19" t="s">
        <v>33</v>
      </c>
      <c r="C260" s="19"/>
      <c r="D260" s="17"/>
      <c r="E260" s="31"/>
      <c r="F260" s="21"/>
      <c r="G260" s="21"/>
      <c r="H260" s="55" t="s">
        <v>16</v>
      </c>
      <c r="I260" s="55" t="s">
        <v>16</v>
      </c>
      <c r="J260" s="55" t="s">
        <v>16</v>
      </c>
      <c r="K260" s="55" t="s">
        <v>16</v>
      </c>
      <c r="L260" s="22" t="s">
        <v>16</v>
      </c>
    </row>
    <row r="261" spans="1:12" x14ac:dyDescent="0.15">
      <c r="A261" s="19"/>
      <c r="B261" s="19" t="s">
        <v>2384</v>
      </c>
      <c r="C261" s="19"/>
      <c r="D261" s="17"/>
      <c r="E261" s="31"/>
      <c r="F261" s="21"/>
      <c r="G261" s="21"/>
      <c r="H261" s="55" t="s">
        <v>16</v>
      </c>
      <c r="I261" s="55" t="s">
        <v>16</v>
      </c>
      <c r="J261" s="55" t="s">
        <v>16</v>
      </c>
      <c r="K261" s="55" t="s">
        <v>16</v>
      </c>
      <c r="L261" s="22" t="s">
        <v>16</v>
      </c>
    </row>
    <row r="262" spans="1:12" x14ac:dyDescent="0.15">
      <c r="A262" s="19"/>
      <c r="B262" s="19" t="s">
        <v>1642</v>
      </c>
      <c r="C262" s="19"/>
      <c r="D262" s="17"/>
      <c r="E262" s="31"/>
      <c r="F262" s="21"/>
      <c r="G262" s="21"/>
      <c r="H262" s="55" t="s">
        <v>16</v>
      </c>
      <c r="I262" s="55" t="s">
        <v>16</v>
      </c>
      <c r="J262" s="55" t="s">
        <v>16</v>
      </c>
      <c r="K262" s="55" t="s">
        <v>16</v>
      </c>
      <c r="L262" s="22" t="s">
        <v>16</v>
      </c>
    </row>
    <row r="263" spans="1:12" x14ac:dyDescent="0.15">
      <c r="A263" s="19"/>
      <c r="B263" s="19" t="s">
        <v>2396</v>
      </c>
      <c r="C263" s="19"/>
      <c r="D263" s="17"/>
      <c r="E263" s="31"/>
      <c r="F263" s="21"/>
      <c r="G263" s="21"/>
      <c r="H263" s="55" t="s">
        <v>16</v>
      </c>
      <c r="I263" s="55" t="s">
        <v>16</v>
      </c>
      <c r="J263" s="55" t="s">
        <v>16</v>
      </c>
      <c r="K263" s="55" t="s">
        <v>16</v>
      </c>
      <c r="L263" s="22" t="s">
        <v>16</v>
      </c>
    </row>
    <row r="264" spans="1:12" x14ac:dyDescent="0.15">
      <c r="A264" s="19"/>
      <c r="B264" s="19" t="s">
        <v>2397</v>
      </c>
      <c r="C264" s="19"/>
      <c r="D264" s="17"/>
      <c r="E264" s="31"/>
      <c r="F264" s="21"/>
      <c r="G264" s="21"/>
      <c r="H264" s="55" t="s">
        <v>16</v>
      </c>
      <c r="I264" s="55" t="s">
        <v>16</v>
      </c>
      <c r="J264" s="55" t="s">
        <v>16</v>
      </c>
      <c r="K264" s="55" t="s">
        <v>16</v>
      </c>
      <c r="L264" s="22" t="s">
        <v>16</v>
      </c>
    </row>
    <row r="265" spans="1:12" x14ac:dyDescent="0.15">
      <c r="A265" s="19"/>
      <c r="B265" s="19" t="s">
        <v>2398</v>
      </c>
      <c r="C265" s="19"/>
      <c r="D265" s="17"/>
      <c r="E265" s="31"/>
      <c r="F265" s="21"/>
      <c r="G265" s="21"/>
      <c r="H265" s="55" t="s">
        <v>16</v>
      </c>
      <c r="I265" s="55" t="s">
        <v>16</v>
      </c>
      <c r="J265" s="55" t="s">
        <v>16</v>
      </c>
      <c r="K265" s="55" t="s">
        <v>16</v>
      </c>
      <c r="L265" s="22" t="s">
        <v>16</v>
      </c>
    </row>
    <row r="266" spans="1:12" x14ac:dyDescent="0.15">
      <c r="A266" s="19"/>
      <c r="B266" s="19" t="s">
        <v>2399</v>
      </c>
      <c r="C266" s="19"/>
      <c r="D266" s="17"/>
      <c r="E266" s="31"/>
      <c r="F266" s="21"/>
      <c r="G266" s="21"/>
      <c r="H266" s="55" t="s">
        <v>16</v>
      </c>
      <c r="I266" s="55" t="s">
        <v>16</v>
      </c>
      <c r="J266" s="55" t="s">
        <v>16</v>
      </c>
      <c r="K266" s="55" t="s">
        <v>16</v>
      </c>
      <c r="L266" s="22" t="s">
        <v>16</v>
      </c>
    </row>
    <row r="267" spans="1:12" x14ac:dyDescent="0.15">
      <c r="A267" s="19"/>
      <c r="B267" s="19" t="s">
        <v>18</v>
      </c>
      <c r="C267" s="19"/>
      <c r="D267" s="17"/>
      <c r="E267" s="31"/>
      <c r="F267" s="21"/>
      <c r="G267" s="21"/>
      <c r="H267" s="55" t="s">
        <v>16</v>
      </c>
      <c r="I267" s="55" t="s">
        <v>16</v>
      </c>
      <c r="J267" s="55" t="s">
        <v>16</v>
      </c>
      <c r="K267" s="55" t="s">
        <v>16</v>
      </c>
      <c r="L267" s="22" t="s">
        <v>16</v>
      </c>
    </row>
    <row r="268" spans="1:12" x14ac:dyDescent="0.15">
      <c r="A268" s="19"/>
      <c r="B268" s="19" t="s">
        <v>1042</v>
      </c>
      <c r="C268" s="19"/>
      <c r="D268" s="17"/>
      <c r="E268" s="31"/>
      <c r="F268" s="21"/>
      <c r="G268" s="21"/>
      <c r="H268" s="55" t="s">
        <v>16</v>
      </c>
      <c r="I268" s="55" t="s">
        <v>16</v>
      </c>
      <c r="J268" s="55" t="s">
        <v>16</v>
      </c>
      <c r="K268" s="55" t="s">
        <v>16</v>
      </c>
      <c r="L268" s="22" t="s">
        <v>16</v>
      </c>
    </row>
    <row r="269" spans="1:12" x14ac:dyDescent="0.15">
      <c r="A269" s="19"/>
      <c r="B269" s="19" t="s">
        <v>29</v>
      </c>
      <c r="C269" s="19"/>
      <c r="D269" s="17"/>
      <c r="E269" s="31"/>
      <c r="F269" s="21"/>
      <c r="G269" s="21"/>
      <c r="H269" s="55"/>
      <c r="I269" s="55"/>
      <c r="J269" s="55"/>
      <c r="K269" s="55"/>
      <c r="L269" s="22"/>
    </row>
    <row r="270" spans="1:12" x14ac:dyDescent="0.15">
      <c r="A270" s="19"/>
      <c r="B270" s="19" t="s">
        <v>20</v>
      </c>
      <c r="C270" s="19"/>
      <c r="D270" s="17"/>
      <c r="E270" s="31"/>
      <c r="F270" s="21"/>
      <c r="G270" s="21"/>
      <c r="H270" s="55"/>
      <c r="I270" s="55"/>
      <c r="J270" s="55"/>
      <c r="K270" s="55"/>
      <c r="L270" s="22"/>
    </row>
    <row r="271" spans="1:12" x14ac:dyDescent="0.15">
      <c r="A271" s="19"/>
      <c r="B271" s="19" t="s">
        <v>21</v>
      </c>
      <c r="C271" s="19"/>
      <c r="D271" s="17"/>
      <c r="E271" s="31"/>
      <c r="F271" s="21"/>
      <c r="G271" s="21"/>
      <c r="H271" s="55"/>
      <c r="I271" s="55"/>
      <c r="J271" s="55"/>
      <c r="K271" s="55"/>
      <c r="L271" s="22"/>
    </row>
    <row r="272" spans="1:12" x14ac:dyDescent="0.15">
      <c r="A272" s="19"/>
      <c r="B272" s="19"/>
      <c r="C272" s="19"/>
      <c r="D272" s="17"/>
      <c r="E272" s="31"/>
      <c r="F272" s="21"/>
      <c r="G272" s="21"/>
      <c r="H272" s="55"/>
      <c r="I272" s="55"/>
      <c r="J272" s="55"/>
      <c r="K272" s="55"/>
      <c r="L272" s="22"/>
    </row>
    <row r="273" spans="1:12" ht="65" x14ac:dyDescent="0.15">
      <c r="A273" s="23"/>
      <c r="B273" s="27" t="s">
        <v>2400</v>
      </c>
      <c r="C273" s="23"/>
      <c r="D273" s="180"/>
      <c r="E273" s="32"/>
      <c r="F273" s="25"/>
      <c r="G273" s="25"/>
      <c r="H273" s="56"/>
      <c r="I273" s="56"/>
      <c r="J273" s="56"/>
      <c r="K273" s="56"/>
      <c r="L273" s="26"/>
    </row>
    <row r="274" spans="1:12" x14ac:dyDescent="0.15">
      <c r="A274" s="10" t="s">
        <v>2059</v>
      </c>
      <c r="B274" s="10" t="s">
        <v>2060</v>
      </c>
      <c r="C274" s="10" t="s">
        <v>1121</v>
      </c>
      <c r="D274" s="11">
        <v>22900</v>
      </c>
      <c r="E274" s="30">
        <v>21401.869158878504</v>
      </c>
      <c r="F274" s="14" t="s">
        <v>14</v>
      </c>
      <c r="G274" s="14" t="s">
        <v>22</v>
      </c>
      <c r="H274" s="54">
        <v>18</v>
      </c>
      <c r="I274" s="54">
        <v>9.5</v>
      </c>
      <c r="J274" s="54">
        <v>2.75</v>
      </c>
      <c r="K274" s="54">
        <v>0.19</v>
      </c>
      <c r="L274" s="15">
        <v>8806097678328</v>
      </c>
    </row>
    <row r="275" spans="1:12" x14ac:dyDescent="0.15">
      <c r="A275" s="16" t="s">
        <v>2063</v>
      </c>
      <c r="B275" s="16" t="s">
        <v>2064</v>
      </c>
      <c r="C275" s="16" t="s">
        <v>1537</v>
      </c>
      <c r="D275" s="17">
        <v>22900</v>
      </c>
      <c r="E275" s="31">
        <v>21401.869158878504</v>
      </c>
      <c r="F275" s="21" t="s">
        <v>14</v>
      </c>
      <c r="G275" s="21" t="s">
        <v>22</v>
      </c>
      <c r="H275" s="55">
        <v>18</v>
      </c>
      <c r="I275" s="55">
        <v>9.5</v>
      </c>
      <c r="J275" s="55">
        <v>2.75</v>
      </c>
      <c r="K275" s="55">
        <v>0.19</v>
      </c>
      <c r="L275" s="22">
        <v>8806097678069</v>
      </c>
    </row>
    <row r="276" spans="1:12" x14ac:dyDescent="0.15">
      <c r="A276" s="16" t="s">
        <v>2066</v>
      </c>
      <c r="B276" s="16" t="s">
        <v>2067</v>
      </c>
      <c r="C276" s="16" t="s">
        <v>2068</v>
      </c>
      <c r="D276" s="17">
        <v>22900</v>
      </c>
      <c r="E276" s="31">
        <v>21401.869158878504</v>
      </c>
      <c r="F276" s="21" t="s">
        <v>14</v>
      </c>
      <c r="G276" s="21" t="s">
        <v>22</v>
      </c>
      <c r="H276" s="55">
        <v>18</v>
      </c>
      <c r="I276" s="55">
        <v>9.5</v>
      </c>
      <c r="J276" s="55">
        <v>2.75</v>
      </c>
      <c r="K276" s="55">
        <v>0.19</v>
      </c>
      <c r="L276" s="22">
        <v>8806097677819</v>
      </c>
    </row>
    <row r="277" spans="1:12" x14ac:dyDescent="0.15">
      <c r="A277" s="16" t="s">
        <v>2070</v>
      </c>
      <c r="B277" s="16" t="s">
        <v>2071</v>
      </c>
      <c r="C277" s="16" t="s">
        <v>1879</v>
      </c>
      <c r="D277" s="17">
        <v>22900</v>
      </c>
      <c r="E277" s="31">
        <v>21401.869158878504</v>
      </c>
      <c r="F277" s="21" t="s">
        <v>14</v>
      </c>
      <c r="G277" s="21" t="s">
        <v>22</v>
      </c>
      <c r="H277" s="55">
        <v>18</v>
      </c>
      <c r="I277" s="55">
        <v>9.5</v>
      </c>
      <c r="J277" s="55">
        <v>2.75</v>
      </c>
      <c r="K277" s="55">
        <v>0.19</v>
      </c>
      <c r="L277" s="22">
        <v>8806097677444</v>
      </c>
    </row>
    <row r="278" spans="1:12" x14ac:dyDescent="0.15">
      <c r="A278" s="16"/>
      <c r="B278" s="16"/>
      <c r="C278" s="16"/>
      <c r="D278" s="17"/>
      <c r="E278" s="31"/>
      <c r="F278" s="21"/>
      <c r="G278" s="21"/>
      <c r="H278" s="55"/>
      <c r="I278" s="55"/>
      <c r="J278" s="55"/>
      <c r="K278" s="55"/>
      <c r="L278" s="22"/>
    </row>
    <row r="279" spans="1:12" x14ac:dyDescent="0.15">
      <c r="A279" s="19"/>
      <c r="B279" s="19" t="s">
        <v>2101</v>
      </c>
      <c r="C279" s="19"/>
      <c r="D279" s="17"/>
      <c r="E279" s="31"/>
      <c r="F279" s="21"/>
      <c r="G279" s="21"/>
      <c r="H279" s="55"/>
      <c r="I279" s="55"/>
      <c r="J279" s="55"/>
      <c r="K279" s="55"/>
      <c r="L279" s="22"/>
    </row>
    <row r="280" spans="1:12" x14ac:dyDescent="0.15">
      <c r="A280" s="19"/>
      <c r="B280" s="19" t="s">
        <v>2102</v>
      </c>
      <c r="C280" s="19"/>
      <c r="D280" s="17"/>
      <c r="E280" s="31"/>
      <c r="F280" s="21"/>
      <c r="G280" s="21"/>
      <c r="H280" s="55"/>
      <c r="I280" s="55"/>
      <c r="J280" s="55"/>
      <c r="K280" s="55"/>
      <c r="L280" s="22"/>
    </row>
    <row r="281" spans="1:12" x14ac:dyDescent="0.15">
      <c r="A281" s="19"/>
      <c r="B281" s="19" t="s">
        <v>1881</v>
      </c>
      <c r="C281" s="19"/>
      <c r="D281" s="17"/>
      <c r="E281" s="31"/>
      <c r="F281" s="21"/>
      <c r="G281" s="21"/>
      <c r="H281" s="55"/>
      <c r="I281" s="55"/>
      <c r="J281" s="55"/>
      <c r="K281" s="55"/>
      <c r="L281" s="22"/>
    </row>
    <row r="282" spans="1:12" x14ac:dyDescent="0.15">
      <c r="A282" s="19"/>
      <c r="B282" s="19" t="s">
        <v>39</v>
      </c>
      <c r="C282" s="19"/>
      <c r="D282" s="17"/>
      <c r="E282" s="31"/>
      <c r="F282" s="21"/>
      <c r="G282" s="21"/>
      <c r="H282" s="55"/>
      <c r="I282" s="55"/>
      <c r="J282" s="55"/>
      <c r="K282" s="55"/>
      <c r="L282" s="22"/>
    </row>
    <row r="283" spans="1:12" x14ac:dyDescent="0.15">
      <c r="A283" s="19"/>
      <c r="B283" s="19" t="s">
        <v>26</v>
      </c>
      <c r="C283" s="19"/>
      <c r="D283" s="17"/>
      <c r="E283" s="31"/>
      <c r="F283" s="21"/>
      <c r="G283" s="21"/>
      <c r="H283" s="55"/>
      <c r="I283" s="55"/>
      <c r="J283" s="55"/>
      <c r="K283" s="55"/>
      <c r="L283" s="22"/>
    </row>
    <row r="284" spans="1:12" x14ac:dyDescent="0.15">
      <c r="A284" s="19"/>
      <c r="B284" s="19" t="s">
        <v>37</v>
      </c>
      <c r="C284" s="19"/>
      <c r="D284" s="17"/>
      <c r="E284" s="31"/>
      <c r="F284" s="21"/>
      <c r="G284" s="21"/>
      <c r="H284" s="55"/>
      <c r="I284" s="55"/>
      <c r="J284" s="55"/>
      <c r="K284" s="55"/>
      <c r="L284" s="22"/>
    </row>
    <row r="285" spans="1:12" x14ac:dyDescent="0.15">
      <c r="A285" s="19"/>
      <c r="B285" s="19" t="s">
        <v>1428</v>
      </c>
      <c r="C285" s="19"/>
      <c r="D285" s="17"/>
      <c r="E285" s="31"/>
      <c r="F285" s="21"/>
      <c r="G285" s="21"/>
      <c r="H285" s="55"/>
      <c r="I285" s="55"/>
      <c r="J285" s="55"/>
      <c r="K285" s="55"/>
      <c r="L285" s="22"/>
    </row>
    <row r="286" spans="1:12" x14ac:dyDescent="0.15">
      <c r="A286" s="19"/>
      <c r="B286" s="19" t="s">
        <v>2103</v>
      </c>
      <c r="C286" s="19"/>
      <c r="D286" s="17"/>
      <c r="E286" s="31"/>
      <c r="F286" s="21"/>
      <c r="G286" s="21"/>
      <c r="H286" s="55"/>
      <c r="I286" s="55"/>
      <c r="J286" s="55"/>
      <c r="K286" s="55"/>
      <c r="L286" s="22"/>
    </row>
    <row r="287" spans="1:12" x14ac:dyDescent="0.15">
      <c r="A287" s="19"/>
      <c r="B287" s="19" t="s">
        <v>1239</v>
      </c>
      <c r="C287" s="19"/>
      <c r="D287" s="17"/>
      <c r="E287" s="31"/>
      <c r="F287" s="21"/>
      <c r="G287" s="21"/>
      <c r="H287" s="55"/>
      <c r="I287" s="55"/>
      <c r="J287" s="55"/>
      <c r="K287" s="55"/>
      <c r="L287" s="22"/>
    </row>
    <row r="288" spans="1:12" x14ac:dyDescent="0.15">
      <c r="A288" s="19"/>
      <c r="B288" s="19" t="s">
        <v>35</v>
      </c>
      <c r="C288" s="19"/>
      <c r="D288" s="17"/>
      <c r="E288" s="31"/>
      <c r="F288" s="21"/>
      <c r="G288" s="21"/>
      <c r="H288" s="55"/>
      <c r="I288" s="55"/>
      <c r="J288" s="55"/>
      <c r="K288" s="55"/>
      <c r="L288" s="22"/>
    </row>
    <row r="289" spans="1:12" x14ac:dyDescent="0.15">
      <c r="A289" s="19"/>
      <c r="B289" s="19" t="s">
        <v>40</v>
      </c>
      <c r="C289" s="19"/>
      <c r="D289" s="17"/>
      <c r="E289" s="31"/>
      <c r="F289" s="21"/>
      <c r="G289" s="21"/>
      <c r="H289" s="55"/>
      <c r="I289" s="55"/>
      <c r="J289" s="55"/>
      <c r="K289" s="55"/>
      <c r="L289" s="22"/>
    </row>
    <row r="290" spans="1:12" x14ac:dyDescent="0.15">
      <c r="A290" s="19"/>
      <c r="B290" s="19" t="s">
        <v>1376</v>
      </c>
      <c r="C290" s="19"/>
      <c r="D290" s="17"/>
      <c r="E290" s="31"/>
      <c r="F290" s="21"/>
      <c r="G290" s="21"/>
      <c r="H290" s="55"/>
      <c r="I290" s="55"/>
      <c r="J290" s="55"/>
      <c r="K290" s="55"/>
      <c r="L290" s="22"/>
    </row>
    <row r="291" spans="1:12" x14ac:dyDescent="0.15">
      <c r="A291" s="19"/>
      <c r="B291" s="19" t="s">
        <v>1429</v>
      </c>
      <c r="C291" s="19"/>
      <c r="D291" s="17"/>
      <c r="E291" s="31"/>
      <c r="F291" s="21"/>
      <c r="G291" s="21"/>
      <c r="H291" s="55"/>
      <c r="I291" s="55"/>
      <c r="J291" s="55"/>
      <c r="K291" s="55"/>
      <c r="L291" s="22"/>
    </row>
    <row r="292" spans="1:12" x14ac:dyDescent="0.15">
      <c r="A292" s="19"/>
      <c r="B292" s="19" t="s">
        <v>1237</v>
      </c>
      <c r="C292" s="19"/>
      <c r="D292" s="17"/>
      <c r="E292" s="31"/>
      <c r="F292" s="21"/>
      <c r="G292" s="21"/>
      <c r="H292" s="55"/>
      <c r="I292" s="55"/>
      <c r="J292" s="55"/>
      <c r="K292" s="55"/>
      <c r="L292" s="22"/>
    </row>
    <row r="293" spans="1:12" x14ac:dyDescent="0.15">
      <c r="A293" s="19"/>
      <c r="B293" s="19" t="s">
        <v>1430</v>
      </c>
      <c r="C293" s="19"/>
      <c r="D293" s="17"/>
      <c r="E293" s="31"/>
      <c r="F293" s="21"/>
      <c r="G293" s="21"/>
      <c r="H293" s="55"/>
      <c r="I293" s="55"/>
      <c r="J293" s="55"/>
      <c r="K293" s="55"/>
      <c r="L293" s="22"/>
    </row>
    <row r="294" spans="1:12" x14ac:dyDescent="0.15">
      <c r="A294" s="19"/>
      <c r="B294" s="19"/>
      <c r="C294" s="19"/>
      <c r="D294" s="17"/>
      <c r="E294" s="31"/>
      <c r="F294" s="21"/>
      <c r="G294" s="21"/>
      <c r="H294" s="55"/>
      <c r="I294" s="55"/>
      <c r="J294" s="55"/>
      <c r="K294" s="55"/>
      <c r="L294" s="22"/>
    </row>
    <row r="295" spans="1:12" ht="52" x14ac:dyDescent="0.15">
      <c r="A295" s="19"/>
      <c r="B295" s="211" t="s">
        <v>2104</v>
      </c>
      <c r="C295" s="19"/>
      <c r="D295" s="17"/>
      <c r="E295" s="31"/>
      <c r="F295" s="21"/>
      <c r="G295" s="21"/>
      <c r="H295" s="55"/>
      <c r="I295" s="55"/>
      <c r="J295" s="55"/>
      <c r="K295" s="55"/>
      <c r="L295" s="22"/>
    </row>
    <row r="296" spans="1:12" x14ac:dyDescent="0.15">
      <c r="A296" s="10" t="s">
        <v>2073</v>
      </c>
      <c r="B296" s="10" t="s">
        <v>2074</v>
      </c>
      <c r="C296" s="10" t="s">
        <v>1121</v>
      </c>
      <c r="D296" s="11">
        <v>26900</v>
      </c>
      <c r="E296" s="30">
        <v>25140</v>
      </c>
      <c r="F296" s="14" t="s">
        <v>14</v>
      </c>
      <c r="G296" s="14" t="s">
        <v>22</v>
      </c>
      <c r="H296" s="54">
        <v>18</v>
      </c>
      <c r="I296" s="54">
        <v>9.5</v>
      </c>
      <c r="J296" s="54">
        <v>2.75</v>
      </c>
      <c r="K296" s="54">
        <v>0.19</v>
      </c>
      <c r="L296" s="15">
        <v>8806097678229</v>
      </c>
    </row>
    <row r="297" spans="1:12" x14ac:dyDescent="0.15">
      <c r="A297" s="16" t="s">
        <v>2076</v>
      </c>
      <c r="B297" s="16" t="s">
        <v>2077</v>
      </c>
      <c r="C297" s="16" t="s">
        <v>1537</v>
      </c>
      <c r="D297" s="17">
        <v>26900</v>
      </c>
      <c r="E297" s="31">
        <v>25140</v>
      </c>
      <c r="F297" s="21" t="s">
        <v>14</v>
      </c>
      <c r="G297" s="21" t="s">
        <v>22</v>
      </c>
      <c r="H297" s="55">
        <v>18</v>
      </c>
      <c r="I297" s="55">
        <v>9.5</v>
      </c>
      <c r="J297" s="55">
        <v>2.75</v>
      </c>
      <c r="K297" s="55">
        <v>0.19</v>
      </c>
      <c r="L297" s="22">
        <v>8806097677970</v>
      </c>
    </row>
    <row r="298" spans="1:12" x14ac:dyDescent="0.15">
      <c r="A298" s="16" t="s">
        <v>2079</v>
      </c>
      <c r="B298" s="16" t="s">
        <v>2080</v>
      </c>
      <c r="C298" s="16" t="s">
        <v>2068</v>
      </c>
      <c r="D298" s="17">
        <v>26900</v>
      </c>
      <c r="E298" s="31">
        <v>25140</v>
      </c>
      <c r="F298" s="21" t="s">
        <v>14</v>
      </c>
      <c r="G298" s="21" t="s">
        <v>22</v>
      </c>
      <c r="H298" s="55">
        <v>18</v>
      </c>
      <c r="I298" s="55">
        <v>9.5</v>
      </c>
      <c r="J298" s="55">
        <v>2.75</v>
      </c>
      <c r="K298" s="55">
        <v>0.19</v>
      </c>
      <c r="L298" s="22">
        <v>8806097677659</v>
      </c>
    </row>
    <row r="299" spans="1:12" x14ac:dyDescent="0.15">
      <c r="A299" s="16" t="s">
        <v>2082</v>
      </c>
      <c r="B299" s="16" t="s">
        <v>2083</v>
      </c>
      <c r="C299" s="16" t="s">
        <v>1879</v>
      </c>
      <c r="D299" s="17">
        <v>26900</v>
      </c>
      <c r="E299" s="31">
        <v>25140</v>
      </c>
      <c r="F299" s="21" t="s">
        <v>14</v>
      </c>
      <c r="G299" s="21" t="s">
        <v>22</v>
      </c>
      <c r="H299" s="55">
        <v>18</v>
      </c>
      <c r="I299" s="55">
        <v>9.5</v>
      </c>
      <c r="J299" s="55">
        <v>2.75</v>
      </c>
      <c r="K299" s="55">
        <v>0.19</v>
      </c>
      <c r="L299" s="22">
        <v>8806097677727</v>
      </c>
    </row>
    <row r="300" spans="1:12" x14ac:dyDescent="0.15">
      <c r="A300" s="16"/>
      <c r="B300" s="16"/>
      <c r="C300" s="16"/>
      <c r="D300" s="17"/>
      <c r="E300" s="31"/>
      <c r="F300" s="21"/>
      <c r="G300" s="21"/>
      <c r="H300" s="55"/>
      <c r="I300" s="55"/>
      <c r="J300" s="55"/>
      <c r="K300" s="55"/>
      <c r="L300" s="22"/>
    </row>
    <row r="301" spans="1:12" x14ac:dyDescent="0.15">
      <c r="A301" s="19"/>
      <c r="B301" s="19" t="s">
        <v>2101</v>
      </c>
      <c r="C301" s="19"/>
      <c r="D301" s="17"/>
      <c r="E301" s="28" t="s">
        <v>2407</v>
      </c>
      <c r="F301" s="21"/>
      <c r="G301" s="21"/>
      <c r="H301" s="55"/>
      <c r="I301" s="55"/>
      <c r="J301" s="55"/>
      <c r="K301" s="55"/>
      <c r="L301" s="22"/>
    </row>
    <row r="302" spans="1:12" x14ac:dyDescent="0.15">
      <c r="A302" s="19"/>
      <c r="B302" s="19" t="s">
        <v>2102</v>
      </c>
      <c r="C302" s="19"/>
      <c r="D302" s="17"/>
      <c r="E302" s="28" t="s">
        <v>2408</v>
      </c>
      <c r="F302" s="21"/>
      <c r="G302" s="21"/>
      <c r="H302" s="55"/>
      <c r="I302" s="55"/>
      <c r="J302" s="55"/>
      <c r="K302" s="55"/>
      <c r="L302" s="22"/>
    </row>
    <row r="303" spans="1:12" x14ac:dyDescent="0.15">
      <c r="A303" s="19"/>
      <c r="B303" s="19" t="s">
        <v>1881</v>
      </c>
      <c r="C303" s="19"/>
      <c r="D303" s="17"/>
      <c r="E303" s="31"/>
      <c r="F303" s="21"/>
      <c r="G303" s="21"/>
      <c r="H303" s="55"/>
      <c r="I303" s="55"/>
      <c r="J303" s="55"/>
      <c r="K303" s="55"/>
      <c r="L303" s="22"/>
    </row>
    <row r="304" spans="1:12" x14ac:dyDescent="0.15">
      <c r="A304" s="19"/>
      <c r="B304" s="19" t="s">
        <v>39</v>
      </c>
      <c r="C304" s="19"/>
      <c r="D304" s="17"/>
      <c r="E304" s="31"/>
      <c r="F304" s="21"/>
      <c r="G304" s="21"/>
      <c r="H304" s="55"/>
      <c r="I304" s="55"/>
      <c r="J304" s="55"/>
      <c r="K304" s="55"/>
      <c r="L304" s="22"/>
    </row>
    <row r="305" spans="1:12" x14ac:dyDescent="0.15">
      <c r="A305" s="19"/>
      <c r="B305" s="19" t="s">
        <v>33</v>
      </c>
      <c r="C305" s="19"/>
      <c r="D305" s="17"/>
      <c r="E305" s="31"/>
      <c r="F305" s="21"/>
      <c r="G305" s="21"/>
      <c r="H305" s="55"/>
      <c r="I305" s="55"/>
      <c r="J305" s="55"/>
      <c r="K305" s="55"/>
      <c r="L305" s="22"/>
    </row>
    <row r="306" spans="1:12" x14ac:dyDescent="0.15">
      <c r="A306" s="19"/>
      <c r="B306" s="19" t="s">
        <v>37</v>
      </c>
      <c r="C306" s="19"/>
      <c r="D306" s="17"/>
      <c r="E306" s="31"/>
      <c r="F306" s="21"/>
      <c r="G306" s="21"/>
      <c r="H306" s="55"/>
      <c r="I306" s="55"/>
      <c r="J306" s="55"/>
      <c r="K306" s="55"/>
      <c r="L306" s="22"/>
    </row>
    <row r="307" spans="1:12" x14ac:dyDescent="0.15">
      <c r="A307" s="19"/>
      <c r="B307" s="19" t="s">
        <v>1428</v>
      </c>
      <c r="C307" s="19"/>
      <c r="D307" s="17"/>
      <c r="E307" s="31"/>
      <c r="F307" s="21"/>
      <c r="G307" s="21"/>
      <c r="H307" s="55"/>
      <c r="I307" s="55"/>
      <c r="J307" s="55"/>
      <c r="K307" s="55"/>
      <c r="L307" s="22"/>
    </row>
    <row r="308" spans="1:12" x14ac:dyDescent="0.15">
      <c r="A308" s="19"/>
      <c r="B308" s="19" t="s">
        <v>2103</v>
      </c>
      <c r="C308" s="19"/>
      <c r="D308" s="17"/>
      <c r="E308" s="31"/>
      <c r="F308" s="21"/>
      <c r="G308" s="21"/>
      <c r="H308" s="55"/>
      <c r="I308" s="55"/>
      <c r="J308" s="55"/>
      <c r="K308" s="55"/>
      <c r="L308" s="22"/>
    </row>
    <row r="309" spans="1:12" x14ac:dyDescent="0.15">
      <c r="A309" s="19"/>
      <c r="B309" s="19" t="s">
        <v>1239</v>
      </c>
      <c r="C309" s="19"/>
      <c r="D309" s="17"/>
      <c r="E309" s="31"/>
      <c r="F309" s="21"/>
      <c r="G309" s="21"/>
      <c r="H309" s="55"/>
      <c r="I309" s="55"/>
      <c r="J309" s="55"/>
      <c r="K309" s="55"/>
      <c r="L309" s="22"/>
    </row>
    <row r="310" spans="1:12" x14ac:dyDescent="0.15">
      <c r="A310" s="19"/>
      <c r="B310" s="19" t="s">
        <v>35</v>
      </c>
      <c r="C310" s="19"/>
      <c r="D310" s="17"/>
      <c r="E310" s="31"/>
      <c r="F310" s="21"/>
      <c r="G310" s="21"/>
      <c r="H310" s="55"/>
      <c r="I310" s="55"/>
      <c r="J310" s="55"/>
      <c r="K310" s="55"/>
      <c r="L310" s="22"/>
    </row>
    <row r="311" spans="1:12" x14ac:dyDescent="0.15">
      <c r="A311" s="19"/>
      <c r="B311" s="19" t="s">
        <v>40</v>
      </c>
      <c r="C311" s="19"/>
      <c r="D311" s="17"/>
      <c r="E311" s="31"/>
      <c r="F311" s="21"/>
      <c r="G311" s="21"/>
      <c r="H311" s="55"/>
      <c r="I311" s="55"/>
      <c r="J311" s="55"/>
      <c r="K311" s="55"/>
      <c r="L311" s="22"/>
    </row>
    <row r="312" spans="1:12" x14ac:dyDescent="0.15">
      <c r="A312" s="19"/>
      <c r="B312" s="19" t="s">
        <v>1376</v>
      </c>
      <c r="C312" s="19"/>
      <c r="D312" s="17"/>
      <c r="E312" s="31"/>
      <c r="F312" s="21"/>
      <c r="G312" s="21"/>
      <c r="H312" s="55"/>
      <c r="I312" s="55"/>
      <c r="J312" s="55"/>
      <c r="K312" s="55"/>
      <c r="L312" s="22"/>
    </row>
    <row r="313" spans="1:12" x14ac:dyDescent="0.15">
      <c r="A313" s="19"/>
      <c r="B313" s="19" t="s">
        <v>1429</v>
      </c>
      <c r="C313" s="19"/>
      <c r="D313" s="17"/>
      <c r="E313" s="31"/>
      <c r="F313" s="21"/>
      <c r="G313" s="21"/>
      <c r="H313" s="55"/>
      <c r="I313" s="55"/>
      <c r="J313" s="55"/>
      <c r="K313" s="55"/>
      <c r="L313" s="22"/>
    </row>
    <row r="314" spans="1:12" x14ac:dyDescent="0.15">
      <c r="A314" s="19"/>
      <c r="B314" s="19" t="s">
        <v>1237</v>
      </c>
      <c r="C314" s="19"/>
      <c r="D314" s="17"/>
      <c r="E314" s="31"/>
      <c r="F314" s="21"/>
      <c r="G314" s="21"/>
      <c r="H314" s="55"/>
      <c r="I314" s="55"/>
      <c r="J314" s="55"/>
      <c r="K314" s="55"/>
      <c r="L314" s="22"/>
    </row>
    <row r="315" spans="1:12" x14ac:dyDescent="0.15">
      <c r="A315" s="19"/>
      <c r="B315" s="19" t="s">
        <v>1430</v>
      </c>
      <c r="C315" s="19"/>
      <c r="D315" s="17"/>
      <c r="E315" s="31"/>
      <c r="F315" s="21"/>
      <c r="G315" s="21"/>
      <c r="H315" s="55"/>
      <c r="I315" s="55"/>
      <c r="J315" s="55"/>
      <c r="K315" s="55"/>
      <c r="L315" s="22"/>
    </row>
    <row r="316" spans="1:12" x14ac:dyDescent="0.15">
      <c r="A316" s="19"/>
      <c r="B316" s="19"/>
      <c r="C316" s="19"/>
      <c r="D316" s="17"/>
      <c r="E316" s="31"/>
      <c r="F316" s="21"/>
      <c r="G316" s="21"/>
      <c r="H316" s="55"/>
      <c r="I316" s="55"/>
      <c r="J316" s="55"/>
      <c r="K316" s="55"/>
      <c r="L316" s="22"/>
    </row>
    <row r="317" spans="1:12" ht="52" x14ac:dyDescent="0.15">
      <c r="A317" s="19"/>
      <c r="B317" s="211" t="s">
        <v>2104</v>
      </c>
      <c r="C317" s="19"/>
      <c r="D317" s="17"/>
      <c r="E317" s="31"/>
      <c r="F317" s="21"/>
      <c r="G317" s="21"/>
      <c r="H317" s="55"/>
      <c r="I317" s="55"/>
      <c r="J317" s="55"/>
      <c r="K317" s="55"/>
      <c r="L317" s="22"/>
    </row>
    <row r="318" spans="1:12" x14ac:dyDescent="0.15">
      <c r="A318" s="10" t="s">
        <v>1540</v>
      </c>
      <c r="B318" s="10" t="s">
        <v>1541</v>
      </c>
      <c r="C318" s="10" t="s">
        <v>1542</v>
      </c>
      <c r="D318" s="11">
        <v>42900</v>
      </c>
      <c r="E318" s="30">
        <v>40093</v>
      </c>
      <c r="F318" s="14" t="s">
        <v>14</v>
      </c>
      <c r="G318" s="14" t="s">
        <v>22</v>
      </c>
      <c r="H318" s="54">
        <v>9.56</v>
      </c>
      <c r="I318" s="54">
        <v>18.260000000000002</v>
      </c>
      <c r="J318" s="54">
        <v>2.86</v>
      </c>
      <c r="K318" s="54">
        <v>0.37</v>
      </c>
      <c r="L318" s="15">
        <v>8806097010890</v>
      </c>
    </row>
    <row r="319" spans="1:12" x14ac:dyDescent="0.15">
      <c r="A319" s="16" t="s">
        <v>1545</v>
      </c>
      <c r="B319" s="16" t="s">
        <v>1546</v>
      </c>
      <c r="C319" s="16" t="s">
        <v>1547</v>
      </c>
      <c r="D319" s="17">
        <v>42900</v>
      </c>
      <c r="E319" s="31">
        <v>40093</v>
      </c>
      <c r="F319" s="21" t="s">
        <v>14</v>
      </c>
      <c r="G319" s="21" t="s">
        <v>22</v>
      </c>
      <c r="H319" s="55">
        <v>9.56</v>
      </c>
      <c r="I319" s="55">
        <v>18.260000000000002</v>
      </c>
      <c r="J319" s="55">
        <v>2.86</v>
      </c>
      <c r="K319" s="55">
        <v>0.37</v>
      </c>
      <c r="L319" s="22">
        <v>8806097010913</v>
      </c>
    </row>
    <row r="320" spans="1:12" x14ac:dyDescent="0.15">
      <c r="A320" s="16" t="s">
        <v>1549</v>
      </c>
      <c r="B320" s="16" t="s">
        <v>1550</v>
      </c>
      <c r="C320" s="16" t="s">
        <v>1551</v>
      </c>
      <c r="D320" s="17">
        <v>42900</v>
      </c>
      <c r="E320" s="31">
        <v>40093</v>
      </c>
      <c r="F320" s="21" t="s">
        <v>14</v>
      </c>
      <c r="G320" s="21" t="s">
        <v>22</v>
      </c>
      <c r="H320" s="55">
        <v>9.56</v>
      </c>
      <c r="I320" s="55">
        <v>18.260000000000002</v>
      </c>
      <c r="J320" s="55">
        <v>2.86</v>
      </c>
      <c r="K320" s="55">
        <v>0.37</v>
      </c>
      <c r="L320" s="22">
        <v>8806097010760</v>
      </c>
    </row>
    <row r="321" spans="1:12" x14ac:dyDescent="0.15">
      <c r="A321" s="16" t="s">
        <v>1553</v>
      </c>
      <c r="B321" s="16" t="s">
        <v>1554</v>
      </c>
      <c r="C321" s="16" t="s">
        <v>1555</v>
      </c>
      <c r="D321" s="17">
        <v>42900</v>
      </c>
      <c r="E321" s="31">
        <v>40093</v>
      </c>
      <c r="F321" s="21" t="s">
        <v>14</v>
      </c>
      <c r="G321" s="21" t="s">
        <v>22</v>
      </c>
      <c r="H321" s="55">
        <v>9.56</v>
      </c>
      <c r="I321" s="55">
        <v>18.260000000000002</v>
      </c>
      <c r="J321" s="55">
        <v>2.86</v>
      </c>
      <c r="K321" s="55">
        <v>0.37</v>
      </c>
      <c r="L321" s="22">
        <v>8806097010821</v>
      </c>
    </row>
    <row r="322" spans="1:12" x14ac:dyDescent="0.15">
      <c r="A322" s="19"/>
      <c r="B322" s="19"/>
      <c r="C322" s="19"/>
      <c r="D322" s="17"/>
      <c r="E322" s="31"/>
      <c r="F322" s="21"/>
      <c r="G322" s="21"/>
      <c r="H322" s="55"/>
      <c r="I322" s="55"/>
      <c r="J322" s="55"/>
      <c r="K322" s="55"/>
      <c r="L322" s="22"/>
    </row>
    <row r="323" spans="1:12" x14ac:dyDescent="0.15">
      <c r="A323" s="19"/>
      <c r="B323" s="19" t="s">
        <v>1580</v>
      </c>
      <c r="C323" s="19"/>
      <c r="D323" s="17"/>
      <c r="E323" s="31"/>
      <c r="F323" s="21"/>
      <c r="G323" s="21"/>
      <c r="H323" s="55"/>
      <c r="I323" s="55"/>
      <c r="J323" s="55"/>
      <c r="K323" s="55"/>
      <c r="L323" s="22"/>
    </row>
    <row r="324" spans="1:12" x14ac:dyDescent="0.15">
      <c r="A324" s="19"/>
      <c r="B324" s="19" t="s">
        <v>1585</v>
      </c>
      <c r="C324" s="19"/>
      <c r="D324" s="17"/>
      <c r="E324" s="31"/>
      <c r="F324" s="21"/>
      <c r="G324" s="21"/>
      <c r="H324" s="55"/>
      <c r="I324" s="55"/>
      <c r="J324" s="55"/>
      <c r="K324" s="55"/>
      <c r="L324" s="22"/>
    </row>
    <row r="325" spans="1:12" x14ac:dyDescent="0.15">
      <c r="A325" s="19"/>
      <c r="B325" s="19" t="s">
        <v>1582</v>
      </c>
      <c r="C325" s="19"/>
      <c r="D325" s="17"/>
      <c r="E325" s="31"/>
      <c r="F325" s="21"/>
      <c r="G325" s="21"/>
      <c r="H325" s="55"/>
      <c r="I325" s="55"/>
      <c r="J325" s="55"/>
      <c r="K325" s="55"/>
      <c r="L325" s="22"/>
    </row>
    <row r="326" spans="1:12" x14ac:dyDescent="0.15">
      <c r="A326" s="19"/>
      <c r="B326" s="19" t="s">
        <v>47</v>
      </c>
      <c r="C326" s="19"/>
      <c r="D326" s="17"/>
      <c r="E326" s="31"/>
      <c r="F326" s="21"/>
      <c r="G326" s="21"/>
      <c r="H326" s="55"/>
      <c r="I326" s="55"/>
      <c r="J326" s="55"/>
      <c r="K326" s="55"/>
      <c r="L326" s="22"/>
    </row>
    <row r="327" spans="1:12" x14ac:dyDescent="0.15">
      <c r="A327" s="19"/>
      <c r="B327" s="19" t="s">
        <v>33</v>
      </c>
      <c r="C327" s="19"/>
      <c r="D327" s="17"/>
      <c r="E327" s="31"/>
      <c r="F327" s="21"/>
      <c r="G327" s="21"/>
      <c r="H327" s="55"/>
      <c r="I327" s="55"/>
      <c r="J327" s="55"/>
      <c r="K327" s="55"/>
      <c r="L327" s="22"/>
    </row>
    <row r="328" spans="1:12" x14ac:dyDescent="0.15">
      <c r="A328" s="19"/>
      <c r="B328" s="19" t="s">
        <v>37</v>
      </c>
      <c r="C328" s="19"/>
      <c r="D328" s="17"/>
      <c r="E328" s="31"/>
      <c r="F328" s="21"/>
      <c r="G328" s="21"/>
      <c r="H328" s="55"/>
      <c r="I328" s="55"/>
      <c r="J328" s="55"/>
      <c r="K328" s="55"/>
      <c r="L328" s="22"/>
    </row>
    <row r="329" spans="1:12" x14ac:dyDescent="0.15">
      <c r="A329" s="19"/>
      <c r="B329" s="19" t="s">
        <v>1586</v>
      </c>
      <c r="C329" s="19"/>
      <c r="D329" s="17"/>
      <c r="E329" s="31"/>
      <c r="F329" s="21"/>
      <c r="G329" s="21"/>
      <c r="H329" s="55"/>
      <c r="I329" s="55"/>
      <c r="J329" s="55"/>
      <c r="K329" s="55"/>
      <c r="L329" s="22"/>
    </row>
    <row r="330" spans="1:12" x14ac:dyDescent="0.15">
      <c r="A330" s="19"/>
      <c r="B330" s="19" t="s">
        <v>1238</v>
      </c>
      <c r="C330" s="19"/>
      <c r="D330" s="17"/>
      <c r="E330" s="31"/>
      <c r="F330" s="21"/>
      <c r="G330" s="21"/>
      <c r="H330" s="55"/>
      <c r="I330" s="55"/>
      <c r="J330" s="55"/>
      <c r="K330" s="55"/>
      <c r="L330" s="22"/>
    </row>
    <row r="331" spans="1:12" x14ac:dyDescent="0.15">
      <c r="A331" s="19"/>
      <c r="B331" s="19" t="s">
        <v>18</v>
      </c>
      <c r="C331" s="19"/>
      <c r="D331" s="17"/>
      <c r="E331" s="31"/>
      <c r="F331" s="21"/>
      <c r="G331" s="21"/>
      <c r="H331" s="55"/>
      <c r="I331" s="55"/>
      <c r="J331" s="55"/>
      <c r="K331" s="55"/>
      <c r="L331" s="22"/>
    </row>
    <row r="332" spans="1:12" x14ac:dyDescent="0.15">
      <c r="A332" s="19"/>
      <c r="B332" s="19" t="s">
        <v>1583</v>
      </c>
      <c r="C332" s="19"/>
      <c r="D332" s="17"/>
      <c r="E332" s="31"/>
      <c r="F332" s="21"/>
      <c r="G332" s="21"/>
      <c r="H332" s="55"/>
      <c r="I332" s="55"/>
      <c r="J332" s="55"/>
      <c r="K332" s="55"/>
      <c r="L332" s="22"/>
    </row>
    <row r="333" spans="1:12" x14ac:dyDescent="0.15">
      <c r="A333" s="19"/>
      <c r="B333" s="19" t="s">
        <v>40</v>
      </c>
      <c r="C333" s="19"/>
      <c r="D333" s="17"/>
      <c r="E333" s="31"/>
      <c r="F333" s="21"/>
      <c r="G333" s="21"/>
      <c r="H333" s="55"/>
      <c r="I333" s="55"/>
      <c r="J333" s="55"/>
      <c r="K333" s="55"/>
      <c r="L333" s="22"/>
    </row>
    <row r="334" spans="1:12" x14ac:dyDescent="0.15">
      <c r="A334" s="19"/>
      <c r="B334" s="19" t="s">
        <v>41</v>
      </c>
      <c r="C334" s="19"/>
      <c r="D334" s="17"/>
      <c r="E334" s="31"/>
      <c r="F334" s="21"/>
      <c r="G334" s="21"/>
      <c r="H334" s="55"/>
      <c r="I334" s="55"/>
      <c r="J334" s="55"/>
      <c r="K334" s="55"/>
      <c r="L334" s="22"/>
    </row>
    <row r="335" spans="1:12" x14ac:dyDescent="0.15">
      <c r="A335" s="19"/>
      <c r="B335" s="19" t="s">
        <v>36</v>
      </c>
      <c r="C335" s="19"/>
      <c r="D335" s="17"/>
      <c r="E335" s="31"/>
      <c r="F335" s="21"/>
      <c r="G335" s="21"/>
      <c r="H335" s="55"/>
      <c r="I335" s="55"/>
      <c r="J335" s="55"/>
      <c r="K335" s="55"/>
      <c r="L335" s="22"/>
    </row>
    <row r="336" spans="1:12" x14ac:dyDescent="0.15">
      <c r="A336" s="19"/>
      <c r="B336" s="19" t="s">
        <v>1237</v>
      </c>
      <c r="C336" s="19"/>
      <c r="D336" s="17"/>
      <c r="E336" s="31"/>
      <c r="F336" s="21"/>
      <c r="G336" s="21"/>
      <c r="H336" s="55"/>
      <c r="I336" s="55"/>
      <c r="J336" s="55"/>
      <c r="K336" s="55"/>
      <c r="L336" s="22"/>
    </row>
    <row r="337" spans="1:12" x14ac:dyDescent="0.15">
      <c r="A337" s="19"/>
      <c r="B337" s="19" t="s">
        <v>38</v>
      </c>
      <c r="C337" s="19"/>
      <c r="D337" s="17"/>
      <c r="E337" s="31"/>
      <c r="F337" s="21"/>
      <c r="G337" s="21"/>
      <c r="H337" s="55"/>
      <c r="I337" s="55"/>
      <c r="J337" s="55"/>
      <c r="K337" s="55"/>
      <c r="L337" s="22"/>
    </row>
    <row r="338" spans="1:12" x14ac:dyDescent="0.15">
      <c r="A338" s="19"/>
      <c r="B338" s="19" t="s">
        <v>42</v>
      </c>
      <c r="C338" s="19"/>
      <c r="D338" s="17"/>
      <c r="E338" s="31"/>
      <c r="F338" s="21"/>
      <c r="G338" s="21"/>
      <c r="H338" s="55"/>
      <c r="I338" s="55"/>
      <c r="J338" s="55"/>
      <c r="K338" s="55"/>
      <c r="L338" s="22"/>
    </row>
    <row r="339" spans="1:12" ht="78" x14ac:dyDescent="0.15">
      <c r="A339" s="23"/>
      <c r="B339" s="27" t="s">
        <v>1587</v>
      </c>
      <c r="C339" s="23"/>
      <c r="D339" s="180"/>
      <c r="E339" s="32"/>
      <c r="F339" s="25"/>
      <c r="G339" s="25"/>
      <c r="H339" s="56"/>
      <c r="I339" s="56"/>
      <c r="J339" s="56"/>
      <c r="K339" s="56"/>
      <c r="L339" s="26"/>
    </row>
    <row r="340" spans="1:12" x14ac:dyDescent="0.15">
      <c r="A340" s="16" t="s">
        <v>1557</v>
      </c>
      <c r="B340" s="16" t="s">
        <v>1558</v>
      </c>
      <c r="C340" s="16" t="s">
        <v>1542</v>
      </c>
      <c r="D340" s="17">
        <v>48900</v>
      </c>
      <c r="E340" s="31">
        <v>45700</v>
      </c>
      <c r="F340" s="21" t="s">
        <v>14</v>
      </c>
      <c r="G340" s="21" t="s">
        <v>2200</v>
      </c>
      <c r="H340" s="55">
        <v>9.56</v>
      </c>
      <c r="I340" s="55">
        <v>18.260000000000002</v>
      </c>
      <c r="J340" s="55">
        <v>2.86</v>
      </c>
      <c r="K340" s="55">
        <v>0.37</v>
      </c>
      <c r="L340" s="22">
        <v>8806097010876</v>
      </c>
    </row>
    <row r="341" spans="1:12" x14ac:dyDescent="0.15">
      <c r="A341" s="16" t="s">
        <v>1560</v>
      </c>
      <c r="B341" s="16" t="s">
        <v>1561</v>
      </c>
      <c r="C341" s="16" t="s">
        <v>1547</v>
      </c>
      <c r="D341" s="17">
        <v>48900</v>
      </c>
      <c r="E341" s="31">
        <v>45700</v>
      </c>
      <c r="F341" s="21" t="s">
        <v>14</v>
      </c>
      <c r="G341" s="21" t="s">
        <v>2200</v>
      </c>
      <c r="H341" s="55">
        <v>9.56</v>
      </c>
      <c r="I341" s="55">
        <v>18.260000000000002</v>
      </c>
      <c r="J341" s="55">
        <v>2.86</v>
      </c>
      <c r="K341" s="55">
        <v>0.37</v>
      </c>
      <c r="L341" s="22">
        <v>8806097010906</v>
      </c>
    </row>
    <row r="342" spans="1:12" x14ac:dyDescent="0.15">
      <c r="A342" s="16" t="s">
        <v>1563</v>
      </c>
      <c r="B342" s="16" t="s">
        <v>1564</v>
      </c>
      <c r="C342" s="16" t="s">
        <v>1551</v>
      </c>
      <c r="D342" s="17">
        <v>48900</v>
      </c>
      <c r="E342" s="31">
        <v>45700</v>
      </c>
      <c r="F342" s="21" t="s">
        <v>14</v>
      </c>
      <c r="G342" s="21" t="s">
        <v>2200</v>
      </c>
      <c r="H342" s="55">
        <v>9.56</v>
      </c>
      <c r="I342" s="55">
        <v>18.260000000000002</v>
      </c>
      <c r="J342" s="55">
        <v>2.86</v>
      </c>
      <c r="K342" s="55">
        <v>0.37</v>
      </c>
      <c r="L342" s="22">
        <v>8806097010753</v>
      </c>
    </row>
    <row r="343" spans="1:12" x14ac:dyDescent="0.15">
      <c r="A343" s="16" t="s">
        <v>1566</v>
      </c>
      <c r="B343" s="16" t="s">
        <v>1567</v>
      </c>
      <c r="C343" s="16" t="s">
        <v>1555</v>
      </c>
      <c r="D343" s="17">
        <v>48900</v>
      </c>
      <c r="E343" s="31">
        <v>45700</v>
      </c>
      <c r="F343" s="21" t="s">
        <v>14</v>
      </c>
      <c r="G343" s="21" t="s">
        <v>2200</v>
      </c>
      <c r="H343" s="55">
        <v>9.56</v>
      </c>
      <c r="I343" s="55">
        <v>18.260000000000002</v>
      </c>
      <c r="J343" s="55">
        <v>2.86</v>
      </c>
      <c r="K343" s="55">
        <v>0.37</v>
      </c>
      <c r="L343" s="22">
        <v>8806097010791</v>
      </c>
    </row>
    <row r="344" spans="1:12" x14ac:dyDescent="0.15">
      <c r="A344" s="19"/>
      <c r="B344" s="19"/>
      <c r="C344" s="19"/>
      <c r="D344" s="17"/>
      <c r="E344" s="31"/>
      <c r="F344" s="21"/>
      <c r="G344" s="21"/>
      <c r="H344" s="55"/>
      <c r="I344" s="55"/>
      <c r="J344" s="55"/>
      <c r="K344" s="55"/>
      <c r="L344" s="22"/>
    </row>
    <row r="345" spans="1:12" x14ac:dyDescent="0.15">
      <c r="A345" s="19"/>
      <c r="B345" s="19" t="s">
        <v>1580</v>
      </c>
      <c r="C345" s="19"/>
      <c r="D345" s="17"/>
      <c r="E345" s="31"/>
      <c r="F345" s="21"/>
      <c r="G345" s="21"/>
      <c r="H345" s="55"/>
      <c r="I345" s="55"/>
      <c r="J345" s="55"/>
      <c r="K345" s="55"/>
      <c r="L345" s="22"/>
    </row>
    <row r="346" spans="1:12" x14ac:dyDescent="0.15">
      <c r="A346" s="19"/>
      <c r="B346" s="19" t="s">
        <v>1585</v>
      </c>
      <c r="C346" s="19"/>
      <c r="D346" s="17"/>
      <c r="E346" s="31"/>
      <c r="F346" s="21"/>
      <c r="G346" s="21"/>
      <c r="H346" s="55"/>
      <c r="I346" s="55"/>
      <c r="J346" s="55"/>
      <c r="K346" s="55"/>
      <c r="L346" s="22"/>
    </row>
    <row r="347" spans="1:12" x14ac:dyDescent="0.15">
      <c r="A347" s="19"/>
      <c r="B347" s="19" t="s">
        <v>1582</v>
      </c>
      <c r="C347" s="19"/>
      <c r="D347" s="17"/>
      <c r="E347" s="31"/>
      <c r="F347" s="21"/>
      <c r="G347" s="21"/>
      <c r="H347" s="55"/>
      <c r="I347" s="55"/>
      <c r="J347" s="55"/>
      <c r="K347" s="55"/>
      <c r="L347" s="22"/>
    </row>
    <row r="348" spans="1:12" x14ac:dyDescent="0.15">
      <c r="A348" s="19"/>
      <c r="B348" s="19" t="s">
        <v>47</v>
      </c>
      <c r="C348" s="19"/>
      <c r="D348" s="17"/>
      <c r="E348" s="31"/>
      <c r="F348" s="21"/>
      <c r="G348" s="21"/>
      <c r="H348" s="55"/>
      <c r="I348" s="55"/>
      <c r="J348" s="55"/>
      <c r="K348" s="55"/>
      <c r="L348" s="22"/>
    </row>
    <row r="349" spans="1:12" x14ac:dyDescent="0.15">
      <c r="A349" s="19"/>
      <c r="B349" s="19" t="s">
        <v>49</v>
      </c>
      <c r="C349" s="19"/>
      <c r="D349" s="17"/>
      <c r="E349" s="31"/>
      <c r="F349" s="21"/>
      <c r="G349" s="21"/>
      <c r="H349" s="55"/>
      <c r="I349" s="55"/>
      <c r="J349" s="55"/>
      <c r="K349" s="55"/>
      <c r="L349" s="22"/>
    </row>
    <row r="350" spans="1:12" x14ac:dyDescent="0.15">
      <c r="A350" s="19"/>
      <c r="B350" s="19" t="s">
        <v>37</v>
      </c>
      <c r="C350" s="19"/>
      <c r="D350" s="17"/>
      <c r="E350" s="31"/>
      <c r="F350" s="21"/>
      <c r="G350" s="21"/>
      <c r="H350" s="55"/>
      <c r="I350" s="55"/>
      <c r="J350" s="55"/>
      <c r="K350" s="55"/>
      <c r="L350" s="22"/>
    </row>
    <row r="351" spans="1:12" x14ac:dyDescent="0.15">
      <c r="A351" s="19"/>
      <c r="B351" s="19" t="s">
        <v>1586</v>
      </c>
      <c r="C351" s="19"/>
      <c r="D351" s="17"/>
      <c r="E351" s="31"/>
      <c r="F351" s="21"/>
      <c r="G351" s="21"/>
      <c r="H351" s="55"/>
      <c r="I351" s="55"/>
      <c r="J351" s="55"/>
      <c r="K351" s="55"/>
      <c r="L351" s="22"/>
    </row>
    <row r="352" spans="1:12" x14ac:dyDescent="0.15">
      <c r="A352" s="19"/>
      <c r="B352" s="19" t="s">
        <v>1238</v>
      </c>
      <c r="C352" s="19"/>
      <c r="D352" s="17"/>
      <c r="E352" s="31"/>
      <c r="F352" s="21"/>
      <c r="G352" s="21"/>
      <c r="H352" s="55"/>
      <c r="I352" s="55"/>
      <c r="J352" s="55"/>
      <c r="K352" s="55"/>
      <c r="L352" s="22"/>
    </row>
    <row r="353" spans="1:12" x14ac:dyDescent="0.15">
      <c r="A353" s="19"/>
      <c r="B353" s="19" t="s">
        <v>18</v>
      </c>
      <c r="C353" s="19"/>
      <c r="D353" s="17"/>
      <c r="E353" s="31"/>
      <c r="F353" s="21"/>
      <c r="G353" s="21"/>
      <c r="H353" s="55"/>
      <c r="I353" s="55"/>
      <c r="J353" s="55"/>
      <c r="K353" s="55"/>
      <c r="L353" s="22"/>
    </row>
    <row r="354" spans="1:12" x14ac:dyDescent="0.15">
      <c r="A354" s="19"/>
      <c r="B354" s="19" t="s">
        <v>1583</v>
      </c>
      <c r="C354" s="19"/>
      <c r="D354" s="17"/>
      <c r="E354" s="31"/>
      <c r="F354" s="21"/>
      <c r="G354" s="21"/>
      <c r="H354" s="55"/>
      <c r="I354" s="55"/>
      <c r="J354" s="55"/>
      <c r="K354" s="55"/>
      <c r="L354" s="22"/>
    </row>
    <row r="355" spans="1:12" x14ac:dyDescent="0.15">
      <c r="A355" s="19"/>
      <c r="B355" s="19" t="s">
        <v>40</v>
      </c>
      <c r="C355" s="19"/>
      <c r="D355" s="17"/>
      <c r="E355" s="31"/>
      <c r="F355" s="21"/>
      <c r="G355" s="21"/>
      <c r="H355" s="55"/>
      <c r="I355" s="55"/>
      <c r="J355" s="55"/>
      <c r="K355" s="55"/>
      <c r="L355" s="22"/>
    </row>
    <row r="356" spans="1:12" x14ac:dyDescent="0.15">
      <c r="A356" s="19"/>
      <c r="B356" s="19" t="s">
        <v>41</v>
      </c>
      <c r="C356" s="19"/>
      <c r="D356" s="17"/>
      <c r="E356" s="31"/>
      <c r="F356" s="21"/>
      <c r="G356" s="21"/>
      <c r="H356" s="55"/>
      <c r="I356" s="55"/>
      <c r="J356" s="55"/>
      <c r="K356" s="55"/>
      <c r="L356" s="22"/>
    </row>
    <row r="357" spans="1:12" x14ac:dyDescent="0.15">
      <c r="A357" s="19"/>
      <c r="B357" s="19" t="s">
        <v>36</v>
      </c>
      <c r="C357" s="19"/>
      <c r="D357" s="17"/>
      <c r="E357" s="31"/>
      <c r="F357" s="21"/>
      <c r="G357" s="21"/>
      <c r="H357" s="55"/>
      <c r="I357" s="55"/>
      <c r="J357" s="55"/>
      <c r="K357" s="55"/>
      <c r="L357" s="22"/>
    </row>
    <row r="358" spans="1:12" x14ac:dyDescent="0.15">
      <c r="A358" s="19"/>
      <c r="B358" s="19" t="s">
        <v>1237</v>
      </c>
      <c r="C358" s="19"/>
      <c r="D358" s="17"/>
      <c r="E358" s="31"/>
      <c r="F358" s="21"/>
      <c r="G358" s="21"/>
      <c r="H358" s="55"/>
      <c r="I358" s="55"/>
      <c r="J358" s="55"/>
      <c r="K358" s="55"/>
      <c r="L358" s="22"/>
    </row>
    <row r="359" spans="1:12" x14ac:dyDescent="0.15">
      <c r="A359" s="19"/>
      <c r="B359" s="19" t="s">
        <v>38</v>
      </c>
      <c r="C359" s="19"/>
      <c r="D359" s="17"/>
      <c r="E359" s="31"/>
      <c r="F359" s="21"/>
      <c r="G359" s="21"/>
      <c r="H359" s="55"/>
      <c r="I359" s="55"/>
      <c r="J359" s="55"/>
      <c r="K359" s="55"/>
      <c r="L359" s="22"/>
    </row>
    <row r="360" spans="1:12" x14ac:dyDescent="0.15">
      <c r="A360" s="19"/>
      <c r="B360" s="19" t="s">
        <v>42</v>
      </c>
      <c r="C360" s="19"/>
      <c r="D360" s="17"/>
      <c r="E360" s="31"/>
      <c r="F360" s="21"/>
      <c r="G360" s="21"/>
      <c r="H360" s="55"/>
      <c r="I360" s="55"/>
      <c r="J360" s="55"/>
      <c r="K360" s="55"/>
      <c r="L360" s="22"/>
    </row>
    <row r="361" spans="1:12" ht="78" x14ac:dyDescent="0.15">
      <c r="A361" s="23"/>
      <c r="B361" s="27" t="s">
        <v>1587</v>
      </c>
      <c r="C361" s="23"/>
      <c r="D361" s="180"/>
      <c r="E361" s="32"/>
      <c r="F361" s="25"/>
      <c r="G361" s="25"/>
      <c r="H361" s="56"/>
      <c r="I361" s="56"/>
      <c r="J361" s="56"/>
      <c r="K361" s="56"/>
      <c r="L361" s="26"/>
    </row>
    <row r="362" spans="1:12" x14ac:dyDescent="0.15">
      <c r="A362" s="16" t="s">
        <v>1569</v>
      </c>
      <c r="B362" s="16" t="s">
        <v>1570</v>
      </c>
      <c r="C362" s="16" t="s">
        <v>1542</v>
      </c>
      <c r="D362" s="17">
        <v>58900</v>
      </c>
      <c r="E362" s="31">
        <v>55046</v>
      </c>
      <c r="F362" s="21" t="s">
        <v>14</v>
      </c>
      <c r="G362" s="21" t="s">
        <v>2200</v>
      </c>
      <c r="H362" s="55">
        <v>9.56</v>
      </c>
      <c r="I362" s="55">
        <v>18.260000000000002</v>
      </c>
      <c r="J362" s="55">
        <v>2.86</v>
      </c>
      <c r="K362" s="55">
        <v>0.37</v>
      </c>
      <c r="L362" s="22">
        <v>8806097010869</v>
      </c>
    </row>
    <row r="363" spans="1:12" x14ac:dyDescent="0.15">
      <c r="A363" s="16" t="s">
        <v>1572</v>
      </c>
      <c r="B363" s="16" t="s">
        <v>1573</v>
      </c>
      <c r="C363" s="16" t="s">
        <v>1547</v>
      </c>
      <c r="D363" s="17">
        <v>58900</v>
      </c>
      <c r="E363" s="31">
        <v>55046</v>
      </c>
      <c r="F363" s="21" t="s">
        <v>14</v>
      </c>
      <c r="G363" s="21" t="s">
        <v>2200</v>
      </c>
      <c r="H363" s="55">
        <v>9.56</v>
      </c>
      <c r="I363" s="55">
        <v>18.260000000000002</v>
      </c>
      <c r="J363" s="55">
        <v>2.86</v>
      </c>
      <c r="K363" s="55">
        <v>0.37</v>
      </c>
      <c r="L363" s="22">
        <v>8806097011033</v>
      </c>
    </row>
    <row r="364" spans="1:12" x14ac:dyDescent="0.15">
      <c r="A364" s="16" t="s">
        <v>1575</v>
      </c>
      <c r="B364" s="16" t="s">
        <v>1576</v>
      </c>
      <c r="C364" s="16" t="s">
        <v>1551</v>
      </c>
      <c r="D364" s="17">
        <v>58900</v>
      </c>
      <c r="E364" s="31">
        <v>55046</v>
      </c>
      <c r="F364" s="21" t="s">
        <v>14</v>
      </c>
      <c r="G364" s="21" t="s">
        <v>2200</v>
      </c>
      <c r="H364" s="55">
        <v>9.56</v>
      </c>
      <c r="I364" s="55">
        <v>18.260000000000002</v>
      </c>
      <c r="J364" s="55">
        <v>2.86</v>
      </c>
      <c r="K364" s="55">
        <v>0.37</v>
      </c>
      <c r="L364" s="22">
        <v>8806097010746</v>
      </c>
    </row>
    <row r="365" spans="1:12" x14ac:dyDescent="0.15">
      <c r="A365" s="16" t="s">
        <v>1578</v>
      </c>
      <c r="B365" s="16" t="s">
        <v>1579</v>
      </c>
      <c r="C365" s="16" t="s">
        <v>1555</v>
      </c>
      <c r="D365" s="17">
        <v>58900</v>
      </c>
      <c r="E365" s="31">
        <v>55046</v>
      </c>
      <c r="F365" s="21" t="s">
        <v>14</v>
      </c>
      <c r="G365" s="21" t="s">
        <v>2200</v>
      </c>
      <c r="H365" s="55">
        <v>9.56</v>
      </c>
      <c r="I365" s="55">
        <v>18.260000000000002</v>
      </c>
      <c r="J365" s="55">
        <v>2.86</v>
      </c>
      <c r="K365" s="55">
        <v>0.37</v>
      </c>
      <c r="L365" s="22">
        <v>8806097010883</v>
      </c>
    </row>
    <row r="366" spans="1:12" x14ac:dyDescent="0.15">
      <c r="A366" s="19"/>
      <c r="B366" s="19"/>
      <c r="C366" s="19"/>
      <c r="D366" s="17"/>
      <c r="E366" s="31"/>
      <c r="F366" s="21"/>
      <c r="G366" s="21"/>
      <c r="H366" s="55"/>
      <c r="I366" s="55"/>
      <c r="J366" s="55"/>
      <c r="K366" s="55"/>
      <c r="L366" s="22"/>
    </row>
    <row r="367" spans="1:12" x14ac:dyDescent="0.15">
      <c r="A367" s="19"/>
      <c r="B367" s="19" t="s">
        <v>1580</v>
      </c>
      <c r="C367" s="19"/>
      <c r="D367" s="17"/>
      <c r="E367" s="31"/>
      <c r="F367" s="21"/>
      <c r="G367" s="21"/>
      <c r="H367" s="55"/>
      <c r="I367" s="55"/>
      <c r="J367" s="55"/>
      <c r="K367" s="55"/>
      <c r="L367" s="22"/>
    </row>
    <row r="368" spans="1:12" x14ac:dyDescent="0.15">
      <c r="A368" s="19"/>
      <c r="B368" s="19" t="s">
        <v>1585</v>
      </c>
      <c r="C368" s="19"/>
      <c r="D368" s="17"/>
      <c r="E368" s="31"/>
      <c r="F368" s="21"/>
      <c r="G368" s="21"/>
      <c r="H368" s="55"/>
      <c r="I368" s="55"/>
      <c r="J368" s="55"/>
      <c r="K368" s="55"/>
      <c r="L368" s="22"/>
    </row>
    <row r="369" spans="1:14" x14ac:dyDescent="0.15">
      <c r="A369" s="19"/>
      <c r="B369" s="19" t="s">
        <v>1582</v>
      </c>
      <c r="C369" s="19"/>
      <c r="D369" s="17"/>
      <c r="E369" s="31"/>
      <c r="F369" s="21"/>
      <c r="G369" s="21"/>
      <c r="H369" s="55"/>
      <c r="I369" s="55"/>
      <c r="J369" s="55"/>
      <c r="K369" s="55"/>
      <c r="L369" s="22"/>
    </row>
    <row r="370" spans="1:14" x14ac:dyDescent="0.15">
      <c r="A370" s="19"/>
      <c r="B370" s="19" t="s">
        <v>47</v>
      </c>
      <c r="C370" s="19"/>
      <c r="D370" s="17"/>
      <c r="E370" s="31"/>
      <c r="F370" s="21"/>
      <c r="G370" s="21"/>
      <c r="H370" s="55"/>
      <c r="I370" s="55"/>
      <c r="J370" s="55"/>
      <c r="K370" s="55"/>
      <c r="L370" s="22"/>
    </row>
    <row r="371" spans="1:14" x14ac:dyDescent="0.15">
      <c r="A371" s="19"/>
      <c r="B371" s="19" t="s">
        <v>1240</v>
      </c>
      <c r="C371" s="19"/>
      <c r="D371" s="17"/>
      <c r="E371" s="31"/>
      <c r="F371" s="21"/>
      <c r="G371" s="21"/>
      <c r="H371" s="55"/>
      <c r="I371" s="55"/>
      <c r="J371" s="55"/>
      <c r="K371" s="55"/>
      <c r="L371" s="22"/>
    </row>
    <row r="372" spans="1:14" x14ac:dyDescent="0.15">
      <c r="A372" s="19"/>
      <c r="B372" s="19" t="s">
        <v>37</v>
      </c>
      <c r="C372" s="19"/>
      <c r="D372" s="17"/>
      <c r="E372" s="31"/>
      <c r="F372" s="21"/>
      <c r="G372" s="21"/>
      <c r="H372" s="55"/>
      <c r="I372" s="55"/>
      <c r="J372" s="55"/>
      <c r="K372" s="55"/>
      <c r="L372" s="22"/>
    </row>
    <row r="373" spans="1:14" x14ac:dyDescent="0.15">
      <c r="A373" s="19"/>
      <c r="B373" s="19" t="s">
        <v>1586</v>
      </c>
      <c r="C373" s="19"/>
      <c r="D373" s="17"/>
      <c r="E373" s="31"/>
      <c r="F373" s="21"/>
      <c r="G373" s="21"/>
      <c r="H373" s="55"/>
      <c r="I373" s="55"/>
      <c r="J373" s="55"/>
      <c r="K373" s="55"/>
      <c r="L373" s="22"/>
    </row>
    <row r="374" spans="1:14" x14ac:dyDescent="0.15">
      <c r="A374" s="19"/>
      <c r="B374" s="19" t="s">
        <v>1238</v>
      </c>
      <c r="C374" s="19"/>
      <c r="D374" s="17"/>
      <c r="E374" s="31"/>
      <c r="F374" s="21"/>
      <c r="G374" s="21"/>
      <c r="H374" s="55"/>
      <c r="I374" s="55"/>
      <c r="J374" s="55"/>
      <c r="K374" s="55"/>
      <c r="L374" s="22"/>
    </row>
    <row r="375" spans="1:14" x14ac:dyDescent="0.15">
      <c r="A375" s="19"/>
      <c r="B375" s="19" t="s">
        <v>18</v>
      </c>
      <c r="C375" s="19"/>
      <c r="D375" s="17"/>
      <c r="E375" s="31"/>
      <c r="F375" s="21"/>
      <c r="G375" s="21"/>
      <c r="H375" s="55"/>
      <c r="I375" s="55"/>
      <c r="J375" s="55"/>
      <c r="K375" s="55"/>
      <c r="L375" s="22"/>
    </row>
    <row r="376" spans="1:14" x14ac:dyDescent="0.15">
      <c r="A376" s="19"/>
      <c r="B376" s="19" t="s">
        <v>1583</v>
      </c>
      <c r="C376" s="19"/>
      <c r="D376" s="17"/>
      <c r="E376" s="31"/>
      <c r="F376" s="21"/>
      <c r="G376" s="21"/>
      <c r="H376" s="55"/>
      <c r="I376" s="55"/>
      <c r="J376" s="55"/>
      <c r="K376" s="55"/>
      <c r="L376" s="22"/>
    </row>
    <row r="377" spans="1:14" x14ac:dyDescent="0.15">
      <c r="A377" s="19"/>
      <c r="B377" s="19" t="s">
        <v>40</v>
      </c>
      <c r="C377" s="19"/>
      <c r="D377" s="17"/>
      <c r="E377" s="31"/>
      <c r="F377" s="21"/>
      <c r="G377" s="21"/>
      <c r="H377" s="55"/>
      <c r="I377" s="55"/>
      <c r="J377" s="55"/>
      <c r="K377" s="55"/>
      <c r="L377" s="22"/>
    </row>
    <row r="378" spans="1:14" x14ac:dyDescent="0.15">
      <c r="A378" s="19"/>
      <c r="B378" s="19" t="s">
        <v>41</v>
      </c>
      <c r="C378" s="19"/>
      <c r="D378" s="17"/>
      <c r="E378" s="31"/>
      <c r="F378" s="21"/>
      <c r="G378" s="21"/>
      <c r="H378" s="55"/>
      <c r="I378" s="55"/>
      <c r="J378" s="55"/>
      <c r="K378" s="55"/>
      <c r="L378" s="22"/>
    </row>
    <row r="379" spans="1:14" x14ac:dyDescent="0.15">
      <c r="A379" s="19"/>
      <c r="B379" s="19" t="s">
        <v>36</v>
      </c>
      <c r="C379" s="19"/>
      <c r="D379" s="17"/>
      <c r="E379" s="31"/>
      <c r="F379" s="21"/>
      <c r="G379" s="21"/>
      <c r="H379" s="55"/>
      <c r="I379" s="55"/>
      <c r="J379" s="55"/>
      <c r="K379" s="55"/>
      <c r="L379" s="22"/>
    </row>
    <row r="380" spans="1:14" x14ac:dyDescent="0.15">
      <c r="A380" s="19"/>
      <c r="B380" s="19" t="s">
        <v>1237</v>
      </c>
      <c r="C380" s="19"/>
      <c r="D380" s="17"/>
      <c r="E380" s="31"/>
      <c r="F380" s="21"/>
      <c r="G380" s="21"/>
      <c r="H380" s="55"/>
      <c r="I380" s="55"/>
      <c r="J380" s="55"/>
      <c r="K380" s="55"/>
      <c r="L380" s="22"/>
    </row>
    <row r="381" spans="1:14" x14ac:dyDescent="0.15">
      <c r="A381" s="19"/>
      <c r="B381" s="19" t="s">
        <v>38</v>
      </c>
      <c r="C381" s="19"/>
      <c r="D381" s="17"/>
      <c r="E381" s="31"/>
      <c r="F381" s="21"/>
      <c r="G381" s="21"/>
      <c r="H381" s="55"/>
      <c r="I381" s="55"/>
      <c r="J381" s="55"/>
      <c r="K381" s="55"/>
      <c r="L381" s="22"/>
    </row>
    <row r="382" spans="1:14" x14ac:dyDescent="0.15">
      <c r="A382" s="19"/>
      <c r="B382" s="19" t="s">
        <v>42</v>
      </c>
      <c r="C382" s="19"/>
      <c r="D382" s="17"/>
      <c r="E382" s="31"/>
      <c r="F382" s="21"/>
      <c r="G382" s="21"/>
      <c r="H382" s="55"/>
      <c r="I382" s="55"/>
      <c r="J382" s="55"/>
      <c r="K382" s="55"/>
      <c r="L382" s="22"/>
    </row>
    <row r="383" spans="1:14" ht="78" x14ac:dyDescent="0.15">
      <c r="A383" s="23"/>
      <c r="B383" s="27" t="s">
        <v>1587</v>
      </c>
      <c r="C383" s="23"/>
      <c r="D383" s="180"/>
      <c r="E383" s="32"/>
      <c r="F383" s="25"/>
      <c r="G383" s="25"/>
      <c r="H383" s="56"/>
      <c r="I383" s="56"/>
      <c r="J383" s="56"/>
      <c r="K383" s="56"/>
      <c r="L383" s="26"/>
    </row>
    <row r="384" spans="1:14" s="187" customFormat="1" ht="13" x14ac:dyDescent="0.15">
      <c r="A384" s="230" t="s">
        <v>2299</v>
      </c>
      <c r="B384" s="16" t="s">
        <v>2300</v>
      </c>
      <c r="C384" s="16" t="s">
        <v>15</v>
      </c>
      <c r="D384" s="17">
        <v>33900</v>
      </c>
      <c r="E384" s="31">
        <v>31682.242990654202</v>
      </c>
      <c r="F384" s="228">
        <v>2.2471910112359623E-2</v>
      </c>
      <c r="G384" s="20">
        <v>0.10999999999999993</v>
      </c>
      <c r="H384" s="21" t="s">
        <v>14</v>
      </c>
      <c r="I384" s="21" t="s">
        <v>2301</v>
      </c>
      <c r="J384" s="55">
        <v>1.681</v>
      </c>
      <c r="K384" s="55">
        <v>0.89300000000000002</v>
      </c>
      <c r="L384" s="55">
        <v>0.27300000000000002</v>
      </c>
      <c r="M384" s="55">
        <v>0.307</v>
      </c>
      <c r="N384" s="22">
        <v>8806097878018</v>
      </c>
    </row>
    <row r="385" spans="1:14" s="187" customFormat="1" ht="13" x14ac:dyDescent="0.15">
      <c r="A385" s="230" t="s">
        <v>2302</v>
      </c>
      <c r="B385" s="16" t="s">
        <v>2303</v>
      </c>
      <c r="C385" s="16" t="s">
        <v>2304</v>
      </c>
      <c r="D385" s="17">
        <v>33900</v>
      </c>
      <c r="E385" s="31">
        <v>31682.242990654202</v>
      </c>
      <c r="F385" s="229">
        <v>2.2471910112359623E-2</v>
      </c>
      <c r="G385" s="20">
        <v>0.10999999999999993</v>
      </c>
      <c r="H385" s="21" t="s">
        <v>14</v>
      </c>
      <c r="I385" s="21" t="s">
        <v>2301</v>
      </c>
      <c r="J385" s="55">
        <v>1.681</v>
      </c>
      <c r="K385" s="55">
        <v>0.89300000000000002</v>
      </c>
      <c r="L385" s="55">
        <v>0.27300000000000002</v>
      </c>
      <c r="M385" s="55">
        <v>0.307</v>
      </c>
      <c r="N385" s="22">
        <v>8806097877943</v>
      </c>
    </row>
    <row r="386" spans="1:14" s="187" customFormat="1" ht="13" x14ac:dyDescent="0.15">
      <c r="A386" s="230" t="s">
        <v>2305</v>
      </c>
      <c r="B386" s="16" t="s">
        <v>2306</v>
      </c>
      <c r="C386" s="16" t="s">
        <v>2307</v>
      </c>
      <c r="D386" s="17">
        <v>33900</v>
      </c>
      <c r="E386" s="31">
        <v>31682.242990654202</v>
      </c>
      <c r="F386" s="229">
        <v>2.2471910112359623E-2</v>
      </c>
      <c r="G386" s="20">
        <v>0.10999999999999993</v>
      </c>
      <c r="H386" s="21" t="s">
        <v>14</v>
      </c>
      <c r="I386" s="21" t="s">
        <v>2301</v>
      </c>
      <c r="J386" s="55">
        <v>1.681</v>
      </c>
      <c r="K386" s="55">
        <v>0.89300000000000002</v>
      </c>
      <c r="L386" s="55">
        <v>0.27300000000000002</v>
      </c>
      <c r="M386" s="55">
        <v>0.307</v>
      </c>
      <c r="N386" s="22">
        <v>8806097877790</v>
      </c>
    </row>
    <row r="387" spans="1:14" s="187" customFormat="1" ht="13" x14ac:dyDescent="0.15">
      <c r="A387" s="230" t="s">
        <v>2308</v>
      </c>
      <c r="B387" s="16" t="s">
        <v>2309</v>
      </c>
      <c r="C387" s="16" t="s">
        <v>1879</v>
      </c>
      <c r="D387" s="17">
        <v>33900</v>
      </c>
      <c r="E387" s="31">
        <v>31682.242990654202</v>
      </c>
      <c r="F387" s="229">
        <v>2.2471910112359623E-2</v>
      </c>
      <c r="G387" s="20">
        <v>0.10999999999999993</v>
      </c>
      <c r="H387" s="21" t="s">
        <v>14</v>
      </c>
      <c r="I387" s="21" t="s">
        <v>2301</v>
      </c>
      <c r="J387" s="55">
        <v>1.681</v>
      </c>
      <c r="K387" s="55">
        <v>0.89300000000000002</v>
      </c>
      <c r="L387" s="55">
        <v>0.27300000000000002</v>
      </c>
      <c r="M387" s="55">
        <v>0.307</v>
      </c>
      <c r="N387" s="22">
        <v>8806097877875</v>
      </c>
    </row>
    <row r="388" spans="1:14" s="187" customFormat="1" ht="13" x14ac:dyDescent="0.15">
      <c r="A388" s="19"/>
      <c r="B388" s="19"/>
      <c r="C388" s="19"/>
      <c r="D388" s="17"/>
      <c r="E388" s="31"/>
      <c r="F388" s="177"/>
      <c r="G388" s="18"/>
      <c r="H388" s="21"/>
      <c r="I388" s="21"/>
      <c r="J388" s="55"/>
      <c r="K388" s="55"/>
      <c r="L388" s="55"/>
      <c r="M388" s="55"/>
      <c r="N388" s="22"/>
    </row>
    <row r="389" spans="1:14" s="187" customFormat="1" ht="13" x14ac:dyDescent="0.15">
      <c r="A389" s="19"/>
      <c r="B389" s="19" t="s">
        <v>2310</v>
      </c>
      <c r="C389" s="19"/>
      <c r="D389" s="17"/>
      <c r="E389" s="31"/>
      <c r="F389" s="177"/>
      <c r="G389" s="18"/>
      <c r="H389" s="21"/>
      <c r="I389" s="21"/>
      <c r="J389" s="55"/>
      <c r="K389" s="55"/>
      <c r="L389" s="55"/>
      <c r="M389" s="55"/>
      <c r="N389" s="22"/>
    </row>
    <row r="390" spans="1:14" s="187" customFormat="1" ht="13" x14ac:dyDescent="0.15">
      <c r="A390" s="19"/>
      <c r="B390" s="19" t="s">
        <v>2311</v>
      </c>
      <c r="C390" s="19"/>
      <c r="D390" s="17"/>
      <c r="E390" s="31"/>
      <c r="F390" s="177"/>
      <c r="G390" s="18"/>
      <c r="H390" s="21"/>
      <c r="I390" s="21"/>
      <c r="J390" s="55"/>
      <c r="K390" s="55"/>
      <c r="L390" s="55"/>
      <c r="M390" s="55"/>
      <c r="N390" s="22"/>
    </row>
    <row r="391" spans="1:14" s="187" customFormat="1" ht="13" x14ac:dyDescent="0.15">
      <c r="A391" s="19"/>
      <c r="B391" s="19" t="s">
        <v>2312</v>
      </c>
      <c r="C391" s="19"/>
      <c r="D391" s="17"/>
      <c r="E391" s="31"/>
      <c r="F391" s="177"/>
      <c r="G391" s="18"/>
      <c r="H391" s="21"/>
      <c r="I391" s="21"/>
      <c r="J391" s="55"/>
      <c r="K391" s="55"/>
      <c r="L391" s="55"/>
      <c r="M391" s="55"/>
      <c r="N391" s="22"/>
    </row>
    <row r="392" spans="1:14" s="187" customFormat="1" ht="13" x14ac:dyDescent="0.15">
      <c r="A392" s="19"/>
      <c r="B392" s="19" t="s">
        <v>47</v>
      </c>
      <c r="C392" s="19"/>
      <c r="D392" s="17"/>
      <c r="E392" s="31"/>
      <c r="F392" s="177"/>
      <c r="G392" s="18"/>
      <c r="H392" s="21"/>
      <c r="I392" s="21"/>
      <c r="J392" s="55"/>
      <c r="K392" s="55"/>
      <c r="L392" s="55"/>
      <c r="M392" s="55"/>
      <c r="N392" s="22"/>
    </row>
    <row r="393" spans="1:14" s="187" customFormat="1" ht="13" x14ac:dyDescent="0.15">
      <c r="A393" s="19"/>
      <c r="B393" s="19" t="s">
        <v>33</v>
      </c>
      <c r="C393" s="19"/>
      <c r="D393" s="17"/>
      <c r="E393" s="31"/>
      <c r="F393" s="177"/>
      <c r="G393" s="18"/>
      <c r="H393" s="21"/>
      <c r="I393" s="21"/>
      <c r="J393" s="55"/>
      <c r="K393" s="55"/>
      <c r="L393" s="55"/>
      <c r="M393" s="55"/>
      <c r="N393" s="22"/>
    </row>
    <row r="394" spans="1:14" s="187" customFormat="1" ht="13" x14ac:dyDescent="0.15">
      <c r="A394" s="19"/>
      <c r="B394" s="19" t="s">
        <v>37</v>
      </c>
      <c r="C394" s="19"/>
      <c r="D394" s="17"/>
      <c r="E394" s="31"/>
      <c r="F394" s="177"/>
      <c r="G394" s="18"/>
      <c r="H394" s="21"/>
      <c r="I394" s="21"/>
      <c r="J394" s="55"/>
      <c r="K394" s="55"/>
      <c r="L394" s="55"/>
      <c r="M394" s="55"/>
      <c r="N394" s="22"/>
    </row>
    <row r="395" spans="1:14" s="187" customFormat="1" ht="13" x14ac:dyDescent="0.15">
      <c r="A395" s="19"/>
      <c r="B395" s="38" t="s">
        <v>2313</v>
      </c>
      <c r="C395" s="19"/>
      <c r="D395" s="17"/>
      <c r="E395" s="31"/>
      <c r="F395" s="177"/>
      <c r="G395" s="18"/>
      <c r="H395" s="21"/>
      <c r="I395" s="21"/>
      <c r="J395" s="55"/>
      <c r="K395" s="55"/>
      <c r="L395" s="55"/>
      <c r="M395" s="55"/>
      <c r="N395" s="22"/>
    </row>
    <row r="396" spans="1:14" s="187" customFormat="1" ht="13" x14ac:dyDescent="0.15">
      <c r="A396" s="19"/>
      <c r="B396" s="19" t="s">
        <v>1238</v>
      </c>
      <c r="C396" s="19"/>
      <c r="D396" s="17"/>
      <c r="E396" s="31"/>
      <c r="F396" s="177"/>
      <c r="G396" s="18"/>
      <c r="H396" s="21"/>
      <c r="I396" s="21"/>
      <c r="J396" s="55"/>
      <c r="K396" s="55"/>
      <c r="L396" s="55"/>
      <c r="M396" s="55"/>
      <c r="N396" s="22"/>
    </row>
    <row r="397" spans="1:14" s="187" customFormat="1" ht="13" x14ac:dyDescent="0.15">
      <c r="A397" s="19"/>
      <c r="B397" s="19" t="s">
        <v>1866</v>
      </c>
      <c r="C397" s="19"/>
      <c r="D397" s="17"/>
      <c r="E397" s="31"/>
      <c r="F397" s="177"/>
      <c r="G397" s="18"/>
      <c r="H397" s="21"/>
      <c r="I397" s="21"/>
      <c r="J397" s="55"/>
      <c r="K397" s="55"/>
      <c r="L397" s="55"/>
      <c r="M397" s="55"/>
      <c r="N397" s="22"/>
    </row>
    <row r="398" spans="1:14" s="187" customFormat="1" ht="13" x14ac:dyDescent="0.15">
      <c r="A398" s="19"/>
      <c r="B398" s="19" t="s">
        <v>2314</v>
      </c>
      <c r="C398" s="19"/>
      <c r="D398" s="17"/>
      <c r="E398" s="31"/>
      <c r="F398" s="177"/>
      <c r="G398" s="18"/>
      <c r="H398" s="21"/>
      <c r="I398" s="21"/>
      <c r="J398" s="55"/>
      <c r="K398" s="55"/>
      <c r="L398" s="55"/>
      <c r="M398" s="55"/>
      <c r="N398" s="22"/>
    </row>
    <row r="399" spans="1:14" s="187" customFormat="1" ht="13" x14ac:dyDescent="0.15">
      <c r="A399" s="19"/>
      <c r="B399" s="19" t="s">
        <v>40</v>
      </c>
      <c r="C399" s="19"/>
      <c r="D399" s="17"/>
      <c r="E399" s="31"/>
      <c r="F399" s="177"/>
      <c r="G399" s="18"/>
      <c r="H399" s="21"/>
      <c r="I399" s="21"/>
      <c r="J399" s="55"/>
      <c r="K399" s="55"/>
      <c r="L399" s="55"/>
      <c r="M399" s="55"/>
      <c r="N399" s="22"/>
    </row>
    <row r="400" spans="1:14" s="187" customFormat="1" ht="13" x14ac:dyDescent="0.15">
      <c r="A400" s="19"/>
      <c r="B400" s="19" t="s">
        <v>2315</v>
      </c>
      <c r="C400" s="19"/>
      <c r="D400" s="17"/>
      <c r="E400" s="31"/>
      <c r="F400" s="177"/>
      <c r="G400" s="18"/>
      <c r="H400" s="21"/>
      <c r="I400" s="21"/>
      <c r="J400" s="55"/>
      <c r="K400" s="55"/>
      <c r="L400" s="55"/>
      <c r="M400" s="55"/>
      <c r="N400" s="22"/>
    </row>
    <row r="401" spans="1:14" s="187" customFormat="1" ht="13" x14ac:dyDescent="0.15">
      <c r="A401" s="19"/>
      <c r="B401" s="19" t="s">
        <v>36</v>
      </c>
      <c r="C401" s="19"/>
      <c r="D401" s="17"/>
      <c r="E401" s="31"/>
      <c r="F401" s="177"/>
      <c r="G401" s="18"/>
      <c r="H401" s="21"/>
      <c r="I401" s="21"/>
      <c r="J401" s="55"/>
      <c r="K401" s="55"/>
      <c r="L401" s="55"/>
      <c r="M401" s="55"/>
      <c r="N401" s="22"/>
    </row>
    <row r="402" spans="1:14" s="187" customFormat="1" ht="13" x14ac:dyDescent="0.15">
      <c r="A402" s="19"/>
      <c r="B402" s="19" t="s">
        <v>1237</v>
      </c>
      <c r="C402" s="19"/>
      <c r="D402" s="17"/>
      <c r="E402" s="31"/>
      <c r="F402" s="177"/>
      <c r="G402" s="18"/>
      <c r="H402" s="21"/>
      <c r="I402" s="21"/>
      <c r="J402" s="55"/>
      <c r="K402" s="55"/>
      <c r="L402" s="55"/>
      <c r="M402" s="55"/>
      <c r="N402" s="22"/>
    </row>
    <row r="403" spans="1:14" s="187" customFormat="1" ht="13" x14ac:dyDescent="0.15">
      <c r="A403" s="19"/>
      <c r="B403" s="19" t="s">
        <v>38</v>
      </c>
      <c r="C403" s="19"/>
      <c r="D403" s="17"/>
      <c r="E403" s="31"/>
      <c r="F403" s="177"/>
      <c r="G403" s="18"/>
      <c r="H403" s="21"/>
      <c r="I403" s="21"/>
      <c r="J403" s="55"/>
      <c r="K403" s="55"/>
      <c r="L403" s="55"/>
      <c r="M403" s="55"/>
      <c r="N403" s="22"/>
    </row>
    <row r="404" spans="1:14" s="187" customFormat="1" ht="13" x14ac:dyDescent="0.15">
      <c r="A404" s="19"/>
      <c r="B404" s="19" t="s">
        <v>2316</v>
      </c>
      <c r="C404" s="19"/>
      <c r="D404" s="17"/>
      <c r="E404" s="31"/>
      <c r="F404" s="177"/>
      <c r="G404" s="18"/>
      <c r="H404" s="21"/>
      <c r="I404" s="21"/>
      <c r="J404" s="55"/>
      <c r="K404" s="55"/>
      <c r="L404" s="55"/>
      <c r="M404" s="55"/>
      <c r="N404" s="22"/>
    </row>
    <row r="405" spans="1:14" s="187" customFormat="1" ht="65" x14ac:dyDescent="0.15">
      <c r="A405" s="23"/>
      <c r="B405" s="27" t="s">
        <v>2317</v>
      </c>
      <c r="C405" s="23"/>
      <c r="D405" s="180"/>
      <c r="E405" s="32"/>
      <c r="F405" s="177"/>
      <c r="G405" s="24"/>
      <c r="H405" s="25"/>
      <c r="I405" s="25"/>
      <c r="J405" s="56"/>
      <c r="K405" s="56"/>
      <c r="L405" s="56"/>
      <c r="M405" s="56"/>
      <c r="N405" s="26"/>
    </row>
    <row r="406" spans="1:14" s="187" customFormat="1" ht="13" x14ac:dyDescent="0.15">
      <c r="A406" s="230" t="s">
        <v>2318</v>
      </c>
      <c r="B406" s="16" t="s">
        <v>2319</v>
      </c>
      <c r="C406" s="16" t="s">
        <v>15</v>
      </c>
      <c r="D406" s="17">
        <v>41900</v>
      </c>
      <c r="E406" s="31">
        <v>39158.878504672895</v>
      </c>
      <c r="F406" s="228">
        <v>2.2471910112359623E-2</v>
      </c>
      <c r="G406" s="20">
        <v>0.10999999999999993</v>
      </c>
      <c r="H406" s="21" t="s">
        <v>14</v>
      </c>
      <c r="I406" s="21" t="s">
        <v>2301</v>
      </c>
      <c r="J406" s="55">
        <v>1.681</v>
      </c>
      <c r="K406" s="55">
        <v>0.89300000000000002</v>
      </c>
      <c r="L406" s="55">
        <v>0.27300000000000002</v>
      </c>
      <c r="M406" s="55">
        <v>0.307</v>
      </c>
      <c r="N406" s="22">
        <v>8806097878001</v>
      </c>
    </row>
    <row r="407" spans="1:14" s="187" customFormat="1" ht="13" x14ac:dyDescent="0.15">
      <c r="A407" s="230" t="s">
        <v>2320</v>
      </c>
      <c r="B407" s="16" t="s">
        <v>2321</v>
      </c>
      <c r="C407" s="16" t="s">
        <v>2304</v>
      </c>
      <c r="D407" s="17">
        <v>41900</v>
      </c>
      <c r="E407" s="31">
        <v>39158.878504672895</v>
      </c>
      <c r="F407" s="229">
        <v>2.2471910112359623E-2</v>
      </c>
      <c r="G407" s="20">
        <v>0.10999999999999993</v>
      </c>
      <c r="H407" s="21" t="s">
        <v>14</v>
      </c>
      <c r="I407" s="21" t="s">
        <v>2301</v>
      </c>
      <c r="J407" s="55">
        <v>1.681</v>
      </c>
      <c r="K407" s="55">
        <v>0.89300000000000002</v>
      </c>
      <c r="L407" s="55">
        <v>0.27300000000000002</v>
      </c>
      <c r="M407" s="55">
        <v>0.307</v>
      </c>
      <c r="N407" s="22">
        <v>8806097877936</v>
      </c>
    </row>
    <row r="408" spans="1:14" s="187" customFormat="1" ht="13" x14ac:dyDescent="0.15">
      <c r="A408" s="230" t="s">
        <v>2322</v>
      </c>
      <c r="B408" s="16" t="s">
        <v>2323</v>
      </c>
      <c r="C408" s="16" t="s">
        <v>2307</v>
      </c>
      <c r="D408" s="17">
        <v>41900</v>
      </c>
      <c r="E408" s="31">
        <v>39158.878504672895</v>
      </c>
      <c r="F408" s="229">
        <v>2.2471910112359623E-2</v>
      </c>
      <c r="G408" s="20">
        <v>0.10999999999999993</v>
      </c>
      <c r="H408" s="21" t="s">
        <v>14</v>
      </c>
      <c r="I408" s="21" t="s">
        <v>2301</v>
      </c>
      <c r="J408" s="55">
        <v>1.681</v>
      </c>
      <c r="K408" s="55">
        <v>0.89300000000000002</v>
      </c>
      <c r="L408" s="55">
        <v>0.27300000000000002</v>
      </c>
      <c r="M408" s="55">
        <v>0.307</v>
      </c>
      <c r="N408" s="22">
        <v>8806097877769</v>
      </c>
    </row>
    <row r="409" spans="1:14" s="187" customFormat="1" ht="13" x14ac:dyDescent="0.15">
      <c r="A409" s="230" t="s">
        <v>2324</v>
      </c>
      <c r="B409" s="16" t="s">
        <v>2325</v>
      </c>
      <c r="C409" s="16" t="s">
        <v>1879</v>
      </c>
      <c r="D409" s="17">
        <v>41900</v>
      </c>
      <c r="E409" s="31">
        <v>39158.878504672895</v>
      </c>
      <c r="F409" s="229">
        <v>2.2471910112359623E-2</v>
      </c>
      <c r="G409" s="20">
        <v>0.10999999999999993</v>
      </c>
      <c r="H409" s="21" t="s">
        <v>14</v>
      </c>
      <c r="I409" s="21" t="s">
        <v>2301</v>
      </c>
      <c r="J409" s="55">
        <v>1.681</v>
      </c>
      <c r="K409" s="55">
        <v>0.89300000000000002</v>
      </c>
      <c r="L409" s="55">
        <v>0.27300000000000002</v>
      </c>
      <c r="M409" s="55">
        <v>0.307</v>
      </c>
      <c r="N409" s="22">
        <v>8806097877844</v>
      </c>
    </row>
    <row r="410" spans="1:14" s="187" customFormat="1" ht="13" x14ac:dyDescent="0.15">
      <c r="A410" s="19"/>
      <c r="B410" s="19"/>
      <c r="C410" s="19"/>
      <c r="D410" s="17"/>
      <c r="E410" s="31"/>
      <c r="F410" s="177"/>
      <c r="G410" s="18"/>
      <c r="H410" s="21"/>
      <c r="I410" s="21"/>
      <c r="J410" s="55"/>
      <c r="K410" s="55"/>
      <c r="L410" s="55"/>
      <c r="M410" s="55"/>
      <c r="N410" s="22"/>
    </row>
    <row r="411" spans="1:14" s="187" customFormat="1" ht="13" x14ac:dyDescent="0.15">
      <c r="A411" s="19"/>
      <c r="B411" s="19" t="s">
        <v>2310</v>
      </c>
      <c r="C411" s="19"/>
      <c r="D411" s="17"/>
      <c r="E411" s="31"/>
      <c r="F411" s="177"/>
      <c r="G411" s="18"/>
      <c r="H411" s="21"/>
      <c r="I411" s="21"/>
      <c r="J411" s="55"/>
      <c r="K411" s="55"/>
      <c r="L411" s="55"/>
      <c r="M411" s="55"/>
      <c r="N411" s="22"/>
    </row>
    <row r="412" spans="1:14" s="187" customFormat="1" ht="13" x14ac:dyDescent="0.15">
      <c r="A412" s="19"/>
      <c r="B412" s="19" t="s">
        <v>2311</v>
      </c>
      <c r="C412" s="19"/>
      <c r="D412" s="17"/>
      <c r="E412" s="31"/>
      <c r="F412" s="177"/>
      <c r="G412" s="18"/>
      <c r="H412" s="21"/>
      <c r="I412" s="21"/>
      <c r="J412" s="55"/>
      <c r="K412" s="55"/>
      <c r="L412" s="55"/>
      <c r="M412" s="55"/>
      <c r="N412" s="22"/>
    </row>
    <row r="413" spans="1:14" s="187" customFormat="1" ht="13" x14ac:dyDescent="0.15">
      <c r="A413" s="19"/>
      <c r="B413" s="19" t="s">
        <v>2312</v>
      </c>
      <c r="C413" s="19"/>
      <c r="D413" s="17"/>
      <c r="E413" s="31"/>
      <c r="F413" s="177"/>
      <c r="G413" s="18"/>
      <c r="H413" s="21"/>
      <c r="I413" s="21"/>
      <c r="J413" s="55"/>
      <c r="K413" s="55"/>
      <c r="L413" s="55"/>
      <c r="M413" s="55"/>
      <c r="N413" s="22"/>
    </row>
    <row r="414" spans="1:14" s="187" customFormat="1" ht="13" x14ac:dyDescent="0.15">
      <c r="A414" s="19"/>
      <c r="B414" s="19" t="s">
        <v>47</v>
      </c>
      <c r="C414" s="19"/>
      <c r="D414" s="17"/>
      <c r="E414" s="31"/>
      <c r="F414" s="177"/>
      <c r="G414" s="18"/>
      <c r="H414" s="21"/>
      <c r="I414" s="21"/>
      <c r="J414" s="55"/>
      <c r="K414" s="55"/>
      <c r="L414" s="55"/>
      <c r="M414" s="55"/>
      <c r="N414" s="22"/>
    </row>
    <row r="415" spans="1:14" s="187" customFormat="1" ht="13" x14ac:dyDescent="0.15">
      <c r="A415" s="19"/>
      <c r="B415" s="19" t="s">
        <v>49</v>
      </c>
      <c r="C415" s="19"/>
      <c r="D415" s="17"/>
      <c r="E415" s="31"/>
      <c r="F415" s="177"/>
      <c r="G415" s="18"/>
      <c r="H415" s="21"/>
      <c r="I415" s="21"/>
      <c r="J415" s="55"/>
      <c r="K415" s="55"/>
      <c r="L415" s="55"/>
      <c r="M415" s="55"/>
      <c r="N415" s="22"/>
    </row>
    <row r="416" spans="1:14" s="187" customFormat="1" ht="13" x14ac:dyDescent="0.15">
      <c r="A416" s="19"/>
      <c r="B416" s="19" t="s">
        <v>37</v>
      </c>
      <c r="C416" s="19"/>
      <c r="D416" s="17"/>
      <c r="E416" s="31"/>
      <c r="F416" s="177"/>
      <c r="G416" s="18"/>
      <c r="H416" s="21"/>
      <c r="I416" s="21"/>
      <c r="J416" s="55"/>
      <c r="K416" s="55"/>
      <c r="L416" s="55"/>
      <c r="M416" s="55"/>
      <c r="N416" s="22"/>
    </row>
    <row r="417" spans="1:14" s="187" customFormat="1" ht="13" x14ac:dyDescent="0.15">
      <c r="A417" s="19"/>
      <c r="B417" s="19" t="s">
        <v>2313</v>
      </c>
      <c r="C417" s="19"/>
      <c r="D417" s="17"/>
      <c r="E417" s="31"/>
      <c r="F417" s="177"/>
      <c r="G417" s="18"/>
      <c r="H417" s="21"/>
      <c r="I417" s="21"/>
      <c r="J417" s="55"/>
      <c r="K417" s="55"/>
      <c r="L417" s="55"/>
      <c r="M417" s="55"/>
      <c r="N417" s="22"/>
    </row>
    <row r="418" spans="1:14" s="187" customFormat="1" ht="13" x14ac:dyDescent="0.15">
      <c r="A418" s="19"/>
      <c r="B418" s="19" t="s">
        <v>1238</v>
      </c>
      <c r="C418" s="19"/>
      <c r="D418" s="17"/>
      <c r="E418" s="31"/>
      <c r="F418" s="177"/>
      <c r="G418" s="18"/>
      <c r="H418" s="21"/>
      <c r="I418" s="21"/>
      <c r="J418" s="55"/>
      <c r="K418" s="55"/>
      <c r="L418" s="55"/>
      <c r="M418" s="55"/>
      <c r="N418" s="22"/>
    </row>
    <row r="419" spans="1:14" s="187" customFormat="1" ht="13" x14ac:dyDescent="0.15">
      <c r="A419" s="19"/>
      <c r="B419" s="19" t="s">
        <v>1866</v>
      </c>
      <c r="C419" s="19"/>
      <c r="D419" s="17"/>
      <c r="E419" s="31"/>
      <c r="F419" s="177"/>
      <c r="G419" s="18"/>
      <c r="H419" s="21"/>
      <c r="I419" s="21"/>
      <c r="J419" s="55"/>
      <c r="K419" s="55"/>
      <c r="L419" s="55"/>
      <c r="M419" s="55"/>
      <c r="N419" s="22"/>
    </row>
    <row r="420" spans="1:14" s="187" customFormat="1" ht="13" x14ac:dyDescent="0.15">
      <c r="A420" s="19"/>
      <c r="B420" s="19" t="s">
        <v>2314</v>
      </c>
      <c r="C420" s="19"/>
      <c r="D420" s="17"/>
      <c r="E420" s="31"/>
      <c r="F420" s="177"/>
      <c r="G420" s="18"/>
      <c r="H420" s="21"/>
      <c r="I420" s="21"/>
      <c r="J420" s="55"/>
      <c r="K420" s="55"/>
      <c r="L420" s="55"/>
      <c r="M420" s="55"/>
      <c r="N420" s="22"/>
    </row>
    <row r="421" spans="1:14" s="187" customFormat="1" ht="13" x14ac:dyDescent="0.15">
      <c r="A421" s="19"/>
      <c r="B421" s="19" t="s">
        <v>40</v>
      </c>
      <c r="C421" s="19"/>
      <c r="D421" s="17"/>
      <c r="E421" s="31"/>
      <c r="F421" s="177"/>
      <c r="G421" s="18"/>
      <c r="H421" s="21"/>
      <c r="I421" s="21"/>
      <c r="J421" s="55"/>
      <c r="K421" s="55"/>
      <c r="L421" s="55"/>
      <c r="M421" s="55"/>
      <c r="N421" s="22"/>
    </row>
    <row r="422" spans="1:14" s="187" customFormat="1" ht="13" x14ac:dyDescent="0.15">
      <c r="A422" s="19"/>
      <c r="B422" s="19" t="s">
        <v>2315</v>
      </c>
      <c r="C422" s="19"/>
      <c r="D422" s="17"/>
      <c r="E422" s="31"/>
      <c r="F422" s="177"/>
      <c r="G422" s="18"/>
      <c r="H422" s="21"/>
      <c r="I422" s="21"/>
      <c r="J422" s="55"/>
      <c r="K422" s="55"/>
      <c r="L422" s="55"/>
      <c r="M422" s="55"/>
      <c r="N422" s="22"/>
    </row>
    <row r="423" spans="1:14" s="187" customFormat="1" ht="13" x14ac:dyDescent="0.15">
      <c r="A423" s="19"/>
      <c r="B423" s="19" t="s">
        <v>36</v>
      </c>
      <c r="C423" s="19"/>
      <c r="D423" s="17"/>
      <c r="E423" s="31"/>
      <c r="F423" s="177"/>
      <c r="G423" s="18"/>
      <c r="H423" s="21"/>
      <c r="I423" s="21"/>
      <c r="J423" s="55"/>
      <c r="K423" s="55"/>
      <c r="L423" s="55"/>
      <c r="M423" s="55"/>
      <c r="N423" s="22"/>
    </row>
    <row r="424" spans="1:14" s="187" customFormat="1" ht="13" x14ac:dyDescent="0.15">
      <c r="A424" s="19"/>
      <c r="B424" s="19" t="s">
        <v>1237</v>
      </c>
      <c r="C424" s="19"/>
      <c r="D424" s="17"/>
      <c r="E424" s="31"/>
      <c r="F424" s="177"/>
      <c r="G424" s="18"/>
      <c r="H424" s="21"/>
      <c r="I424" s="21"/>
      <c r="J424" s="55"/>
      <c r="K424" s="55"/>
      <c r="L424" s="55"/>
      <c r="M424" s="55"/>
      <c r="N424" s="22"/>
    </row>
    <row r="425" spans="1:14" s="187" customFormat="1" ht="13" x14ac:dyDescent="0.15">
      <c r="A425" s="19"/>
      <c r="B425" s="19" t="s">
        <v>38</v>
      </c>
      <c r="C425" s="19"/>
      <c r="D425" s="17"/>
      <c r="E425" s="31"/>
      <c r="F425" s="177"/>
      <c r="G425" s="18"/>
      <c r="H425" s="21"/>
      <c r="I425" s="21"/>
      <c r="J425" s="55"/>
      <c r="K425" s="55"/>
      <c r="L425" s="55"/>
      <c r="M425" s="55"/>
      <c r="N425" s="22"/>
    </row>
    <row r="426" spans="1:14" s="187" customFormat="1" ht="13" x14ac:dyDescent="0.15">
      <c r="A426" s="19"/>
      <c r="B426" s="19" t="s">
        <v>2316</v>
      </c>
      <c r="C426" s="19"/>
      <c r="D426" s="17"/>
      <c r="E426" s="31"/>
      <c r="F426" s="177"/>
      <c r="G426" s="18"/>
      <c r="H426" s="21"/>
      <c r="I426" s="21"/>
      <c r="J426" s="55"/>
      <c r="K426" s="55"/>
      <c r="L426" s="55"/>
      <c r="M426" s="55"/>
      <c r="N426" s="22"/>
    </row>
    <row r="427" spans="1:14" s="187" customFormat="1" ht="65" x14ac:dyDescent="0.15">
      <c r="A427" s="23"/>
      <c r="B427" s="27" t="s">
        <v>2317</v>
      </c>
      <c r="C427" s="23"/>
      <c r="D427" s="180"/>
      <c r="E427" s="32"/>
      <c r="F427" s="177"/>
      <c r="G427" s="24"/>
      <c r="H427" s="25"/>
      <c r="I427" s="25"/>
      <c r="J427" s="56"/>
      <c r="K427" s="56"/>
      <c r="L427" s="56"/>
      <c r="M427" s="56"/>
      <c r="N427" s="26"/>
    </row>
    <row r="428" spans="1:14" s="187" customFormat="1" ht="13" x14ac:dyDescent="0.15">
      <c r="A428" s="230" t="s">
        <v>2326</v>
      </c>
      <c r="B428" s="16" t="s">
        <v>2327</v>
      </c>
      <c r="C428" s="16" t="s">
        <v>15</v>
      </c>
      <c r="D428" s="17">
        <v>40900</v>
      </c>
      <c r="E428" s="31">
        <v>38224.299065420557</v>
      </c>
      <c r="F428" s="228">
        <v>2.2471910112359623E-2</v>
      </c>
      <c r="G428" s="20">
        <v>0.10999999999999993</v>
      </c>
      <c r="H428" s="21" t="s">
        <v>14</v>
      </c>
      <c r="I428" s="21" t="s">
        <v>2301</v>
      </c>
      <c r="J428" s="55">
        <v>1.774</v>
      </c>
      <c r="K428" s="55">
        <v>0.94200000000000006</v>
      </c>
      <c r="L428" s="55">
        <v>0.27500000000000002</v>
      </c>
      <c r="M428" s="55">
        <v>0.34499999999999997</v>
      </c>
      <c r="N428" s="22">
        <v>8806097996200</v>
      </c>
    </row>
    <row r="429" spans="1:14" s="187" customFormat="1" ht="13" x14ac:dyDescent="0.15">
      <c r="A429" s="230" t="s">
        <v>2328</v>
      </c>
      <c r="B429" s="16" t="s">
        <v>2329</v>
      </c>
      <c r="C429" s="16" t="s">
        <v>2304</v>
      </c>
      <c r="D429" s="17">
        <v>40900</v>
      </c>
      <c r="E429" s="31">
        <v>38224.299065420557</v>
      </c>
      <c r="F429" s="229">
        <v>2.2471910112359623E-2</v>
      </c>
      <c r="G429" s="20">
        <v>0.10999999999999993</v>
      </c>
      <c r="H429" s="21" t="s">
        <v>14</v>
      </c>
      <c r="I429" s="21" t="s">
        <v>2301</v>
      </c>
      <c r="J429" s="55">
        <v>1.774</v>
      </c>
      <c r="K429" s="55">
        <v>0.94200000000000006</v>
      </c>
      <c r="L429" s="55">
        <v>0.27500000000000002</v>
      </c>
      <c r="M429" s="55">
        <v>0.34499999999999997</v>
      </c>
      <c r="N429" s="22">
        <v>8806097996132</v>
      </c>
    </row>
    <row r="430" spans="1:14" s="187" customFormat="1" ht="13" x14ac:dyDescent="0.15">
      <c r="A430" s="230" t="s">
        <v>2330</v>
      </c>
      <c r="B430" s="16" t="s">
        <v>2331</v>
      </c>
      <c r="C430" s="16" t="s">
        <v>2307</v>
      </c>
      <c r="D430" s="17">
        <v>40900</v>
      </c>
      <c r="E430" s="31">
        <v>38224.299065420557</v>
      </c>
      <c r="F430" s="229">
        <v>2.2471910112359623E-2</v>
      </c>
      <c r="G430" s="20">
        <v>0.10999999999999993</v>
      </c>
      <c r="H430" s="21" t="s">
        <v>14</v>
      </c>
      <c r="I430" s="21" t="s">
        <v>2301</v>
      </c>
      <c r="J430" s="55">
        <v>1.774</v>
      </c>
      <c r="K430" s="55">
        <v>0.94200000000000006</v>
      </c>
      <c r="L430" s="55">
        <v>0.27500000000000002</v>
      </c>
      <c r="M430" s="55">
        <v>0.34499999999999997</v>
      </c>
      <c r="N430" s="22">
        <v>8806097996217</v>
      </c>
    </row>
    <row r="431" spans="1:14" s="187" customFormat="1" ht="13" x14ac:dyDescent="0.15">
      <c r="A431" s="230" t="s">
        <v>2332</v>
      </c>
      <c r="B431" s="16" t="s">
        <v>2333</v>
      </c>
      <c r="C431" s="16" t="s">
        <v>1879</v>
      </c>
      <c r="D431" s="17">
        <v>40900</v>
      </c>
      <c r="E431" s="31">
        <v>38224.299065420557</v>
      </c>
      <c r="F431" s="229">
        <v>2.2471910112359623E-2</v>
      </c>
      <c r="G431" s="20">
        <v>0.10999999999999993</v>
      </c>
      <c r="H431" s="21" t="s">
        <v>14</v>
      </c>
      <c r="I431" s="21" t="s">
        <v>2301</v>
      </c>
      <c r="J431" s="55">
        <v>1.774</v>
      </c>
      <c r="K431" s="55">
        <v>0.94200000000000006</v>
      </c>
      <c r="L431" s="55">
        <v>0.27500000000000002</v>
      </c>
      <c r="M431" s="55">
        <v>0.34499999999999997</v>
      </c>
      <c r="N431" s="22">
        <v>8806097996125</v>
      </c>
    </row>
    <row r="432" spans="1:14" s="187" customFormat="1" ht="13" x14ac:dyDescent="0.15">
      <c r="A432" s="19"/>
      <c r="B432" s="19"/>
      <c r="C432" s="19"/>
      <c r="D432" s="17"/>
      <c r="E432" s="31"/>
      <c r="F432" s="177"/>
      <c r="G432" s="18"/>
      <c r="H432" s="21"/>
      <c r="I432" s="21"/>
      <c r="J432" s="55"/>
      <c r="K432" s="55"/>
      <c r="L432" s="55"/>
      <c r="M432" s="55"/>
      <c r="N432" s="22"/>
    </row>
    <row r="433" spans="1:14" s="187" customFormat="1" ht="13" x14ac:dyDescent="0.15">
      <c r="A433" s="19"/>
      <c r="B433" s="19" t="s">
        <v>2310</v>
      </c>
      <c r="C433" s="19"/>
      <c r="D433" s="17"/>
      <c r="E433" s="31"/>
      <c r="F433" s="177"/>
      <c r="G433" s="18"/>
      <c r="H433" s="21"/>
      <c r="I433" s="21"/>
      <c r="J433" s="55"/>
      <c r="K433" s="55"/>
      <c r="L433" s="55"/>
      <c r="M433" s="55"/>
      <c r="N433" s="22"/>
    </row>
    <row r="434" spans="1:14" s="187" customFormat="1" ht="13" x14ac:dyDescent="0.15">
      <c r="A434" s="19"/>
      <c r="B434" s="19" t="s">
        <v>2334</v>
      </c>
      <c r="C434" s="19"/>
      <c r="D434" s="17"/>
      <c r="E434" s="31"/>
      <c r="F434" s="177"/>
      <c r="G434" s="18"/>
      <c r="H434" s="21"/>
      <c r="I434" s="21"/>
      <c r="J434" s="55"/>
      <c r="K434" s="55"/>
      <c r="L434" s="55"/>
      <c r="M434" s="55"/>
      <c r="N434" s="22"/>
    </row>
    <row r="435" spans="1:14" s="187" customFormat="1" ht="13" x14ac:dyDescent="0.15">
      <c r="A435" s="19"/>
      <c r="B435" s="19" t="s">
        <v>2312</v>
      </c>
      <c r="C435" s="19"/>
      <c r="D435" s="17"/>
      <c r="E435" s="31"/>
      <c r="F435" s="177"/>
      <c r="G435" s="18"/>
      <c r="H435" s="21"/>
      <c r="I435" s="21"/>
      <c r="J435" s="55"/>
      <c r="K435" s="55"/>
      <c r="L435" s="55"/>
      <c r="M435" s="55"/>
      <c r="N435" s="22"/>
    </row>
    <row r="436" spans="1:14" s="187" customFormat="1" ht="13" x14ac:dyDescent="0.15">
      <c r="A436" s="19"/>
      <c r="B436" s="19" t="s">
        <v>47</v>
      </c>
      <c r="C436" s="19"/>
      <c r="D436" s="17"/>
      <c r="E436" s="31"/>
      <c r="F436" s="177"/>
      <c r="G436" s="18"/>
      <c r="H436" s="21"/>
      <c r="I436" s="21"/>
      <c r="J436" s="55"/>
      <c r="K436" s="55"/>
      <c r="L436" s="55"/>
      <c r="M436" s="55"/>
      <c r="N436" s="22"/>
    </row>
    <row r="437" spans="1:14" s="187" customFormat="1" ht="13" x14ac:dyDescent="0.15">
      <c r="A437" s="19"/>
      <c r="B437" s="19" t="s">
        <v>33</v>
      </c>
      <c r="C437" s="19"/>
      <c r="D437" s="17"/>
      <c r="E437" s="31"/>
      <c r="F437" s="177"/>
      <c r="G437" s="18"/>
      <c r="H437" s="21"/>
      <c r="I437" s="21"/>
      <c r="J437" s="55"/>
      <c r="K437" s="55"/>
      <c r="L437" s="55"/>
      <c r="M437" s="55"/>
      <c r="N437" s="22"/>
    </row>
    <row r="438" spans="1:14" s="187" customFormat="1" ht="13" x14ac:dyDescent="0.15">
      <c r="A438" s="19"/>
      <c r="B438" s="19" t="s">
        <v>37</v>
      </c>
      <c r="C438" s="19"/>
      <c r="D438" s="17"/>
      <c r="E438" s="31"/>
      <c r="F438" s="177"/>
      <c r="G438" s="18"/>
      <c r="H438" s="21"/>
      <c r="I438" s="21"/>
      <c r="J438" s="55"/>
      <c r="K438" s="55"/>
      <c r="L438" s="55"/>
      <c r="M438" s="55"/>
      <c r="N438" s="22"/>
    </row>
    <row r="439" spans="1:14" s="187" customFormat="1" ht="13" x14ac:dyDescent="0.15">
      <c r="A439" s="19"/>
      <c r="B439" s="19" t="s">
        <v>1236</v>
      </c>
      <c r="C439" s="19"/>
      <c r="D439" s="17"/>
      <c r="E439" s="31"/>
      <c r="F439" s="177"/>
      <c r="G439" s="18"/>
      <c r="H439" s="21"/>
      <c r="I439" s="21"/>
      <c r="J439" s="55"/>
      <c r="K439" s="55"/>
      <c r="L439" s="55"/>
      <c r="M439" s="55"/>
      <c r="N439" s="22"/>
    </row>
    <row r="440" spans="1:14" s="187" customFormat="1" ht="13" x14ac:dyDescent="0.15">
      <c r="A440" s="19"/>
      <c r="B440" s="19" t="s">
        <v>1238</v>
      </c>
      <c r="C440" s="19"/>
      <c r="D440" s="17"/>
      <c r="E440" s="31"/>
      <c r="F440" s="177"/>
      <c r="G440" s="18"/>
      <c r="H440" s="21"/>
      <c r="I440" s="21"/>
      <c r="J440" s="55"/>
      <c r="K440" s="55"/>
      <c r="L440" s="55"/>
      <c r="M440" s="55"/>
      <c r="N440" s="22"/>
    </row>
    <row r="441" spans="1:14" s="187" customFormat="1" ht="13" x14ac:dyDescent="0.15">
      <c r="A441" s="19"/>
      <c r="B441" s="19" t="s">
        <v>1239</v>
      </c>
      <c r="C441" s="19"/>
      <c r="D441" s="17"/>
      <c r="E441" s="31"/>
      <c r="F441" s="177"/>
      <c r="G441" s="18"/>
      <c r="H441" s="21"/>
      <c r="I441" s="21"/>
      <c r="J441" s="55"/>
      <c r="K441" s="55"/>
      <c r="L441" s="55"/>
      <c r="M441" s="55"/>
      <c r="N441" s="22"/>
    </row>
    <row r="442" spans="1:14" s="187" customFormat="1" ht="13" x14ac:dyDescent="0.15">
      <c r="A442" s="19"/>
      <c r="B442" s="19" t="s">
        <v>2335</v>
      </c>
      <c r="C442" s="19"/>
      <c r="D442" s="17"/>
      <c r="E442" s="31"/>
      <c r="F442" s="177"/>
      <c r="G442" s="18"/>
      <c r="H442" s="21"/>
      <c r="I442" s="21"/>
      <c r="J442" s="55"/>
      <c r="K442" s="55"/>
      <c r="L442" s="55"/>
      <c r="M442" s="55"/>
      <c r="N442" s="22"/>
    </row>
    <row r="443" spans="1:14" s="187" customFormat="1" ht="13" x14ac:dyDescent="0.15">
      <c r="A443" s="19"/>
      <c r="B443" s="19" t="s">
        <v>40</v>
      </c>
      <c r="C443" s="19"/>
      <c r="D443" s="17"/>
      <c r="E443" s="31"/>
      <c r="F443" s="177"/>
      <c r="G443" s="18"/>
      <c r="H443" s="21"/>
      <c r="I443" s="21"/>
      <c r="J443" s="55"/>
      <c r="K443" s="55"/>
      <c r="L443" s="55"/>
      <c r="M443" s="55"/>
      <c r="N443" s="22"/>
    </row>
    <row r="444" spans="1:14" s="187" customFormat="1" ht="13" x14ac:dyDescent="0.15">
      <c r="A444" s="19"/>
      <c r="B444" s="19" t="s">
        <v>2315</v>
      </c>
      <c r="C444" s="19"/>
      <c r="D444" s="17"/>
      <c r="E444" s="31"/>
      <c r="F444" s="177"/>
      <c r="G444" s="18"/>
      <c r="H444" s="21"/>
      <c r="I444" s="21"/>
      <c r="J444" s="55"/>
      <c r="K444" s="55"/>
      <c r="L444" s="55"/>
      <c r="M444" s="55"/>
      <c r="N444" s="22"/>
    </row>
    <row r="445" spans="1:14" s="187" customFormat="1" ht="13" x14ac:dyDescent="0.15">
      <c r="A445" s="19"/>
      <c r="B445" s="19" t="s">
        <v>36</v>
      </c>
      <c r="C445" s="19"/>
      <c r="D445" s="17"/>
      <c r="E445" s="31"/>
      <c r="F445" s="177"/>
      <c r="G445" s="18"/>
      <c r="H445" s="21"/>
      <c r="I445" s="21"/>
      <c r="J445" s="55"/>
      <c r="K445" s="55"/>
      <c r="L445" s="55"/>
      <c r="M445" s="55"/>
      <c r="N445" s="22"/>
    </row>
    <row r="446" spans="1:14" s="187" customFormat="1" ht="13" x14ac:dyDescent="0.15">
      <c r="A446" s="19"/>
      <c r="B446" s="19" t="s">
        <v>1237</v>
      </c>
      <c r="C446" s="19"/>
      <c r="D446" s="17"/>
      <c r="E446" s="31"/>
      <c r="F446" s="177"/>
      <c r="G446" s="18"/>
      <c r="H446" s="21"/>
      <c r="I446" s="21"/>
      <c r="J446" s="55"/>
      <c r="K446" s="55"/>
      <c r="L446" s="55"/>
      <c r="M446" s="55"/>
      <c r="N446" s="22"/>
    </row>
    <row r="447" spans="1:14" s="187" customFormat="1" ht="13" x14ac:dyDescent="0.15">
      <c r="A447" s="19"/>
      <c r="B447" s="19" t="s">
        <v>38</v>
      </c>
      <c r="C447" s="19"/>
      <c r="D447" s="17"/>
      <c r="E447" s="31"/>
      <c r="F447" s="177"/>
      <c r="G447" s="18"/>
      <c r="H447" s="21"/>
      <c r="I447" s="21"/>
      <c r="J447" s="55"/>
      <c r="K447" s="55"/>
      <c r="L447" s="55"/>
      <c r="M447" s="55"/>
      <c r="N447" s="22"/>
    </row>
    <row r="448" spans="1:14" s="187" customFormat="1" ht="13" x14ac:dyDescent="0.15">
      <c r="A448" s="19"/>
      <c r="B448" s="19" t="s">
        <v>2316</v>
      </c>
      <c r="C448" s="19"/>
      <c r="D448" s="17"/>
      <c r="E448" s="31"/>
      <c r="F448" s="177"/>
      <c r="G448" s="18"/>
      <c r="H448" s="21"/>
      <c r="I448" s="21"/>
      <c r="J448" s="55"/>
      <c r="K448" s="55"/>
      <c r="L448" s="55"/>
      <c r="M448" s="55"/>
      <c r="N448" s="22"/>
    </row>
    <row r="449" spans="1:14" s="187" customFormat="1" ht="65" x14ac:dyDescent="0.15">
      <c r="A449" s="23"/>
      <c r="B449" s="27" t="s">
        <v>2317</v>
      </c>
      <c r="C449" s="23"/>
      <c r="D449" s="180"/>
      <c r="E449" s="32"/>
      <c r="F449" s="177"/>
      <c r="G449" s="24"/>
      <c r="H449" s="25"/>
      <c r="I449" s="25"/>
      <c r="J449" s="56"/>
      <c r="K449" s="56"/>
      <c r="L449" s="56"/>
      <c r="M449" s="56"/>
      <c r="N449" s="26"/>
    </row>
    <row r="450" spans="1:14" s="187" customFormat="1" ht="13" x14ac:dyDescent="0.15">
      <c r="A450" s="230" t="s">
        <v>2336</v>
      </c>
      <c r="B450" s="16" t="s">
        <v>2337</v>
      </c>
      <c r="C450" s="16" t="s">
        <v>15</v>
      </c>
      <c r="D450" s="17">
        <v>48900</v>
      </c>
      <c r="E450" s="31">
        <v>45700</v>
      </c>
      <c r="F450" s="228">
        <v>2.2471910112359623E-2</v>
      </c>
      <c r="G450" s="20">
        <v>0.10999999999999993</v>
      </c>
      <c r="H450" s="21" t="s">
        <v>14</v>
      </c>
      <c r="I450" s="21" t="s">
        <v>2301</v>
      </c>
      <c r="J450" s="55">
        <v>1.774</v>
      </c>
      <c r="K450" s="55">
        <v>0.94200000000000006</v>
      </c>
      <c r="L450" s="55">
        <v>0.27500000000000002</v>
      </c>
      <c r="M450" s="55">
        <v>0.34499999999999997</v>
      </c>
      <c r="N450" s="22">
        <v>8806097996170</v>
      </c>
    </row>
    <row r="451" spans="1:14" s="187" customFormat="1" ht="13" x14ac:dyDescent="0.15">
      <c r="A451" s="230" t="s">
        <v>2338</v>
      </c>
      <c r="B451" s="16" t="s">
        <v>2339</v>
      </c>
      <c r="C451" s="16" t="s">
        <v>2304</v>
      </c>
      <c r="D451" s="17">
        <v>48900</v>
      </c>
      <c r="E451" s="31">
        <v>45700</v>
      </c>
      <c r="F451" s="229">
        <v>2.2471910112359623E-2</v>
      </c>
      <c r="G451" s="20">
        <v>0.10999999999999993</v>
      </c>
      <c r="H451" s="21" t="s">
        <v>14</v>
      </c>
      <c r="I451" s="21" t="s">
        <v>2301</v>
      </c>
      <c r="J451" s="55">
        <v>1.774</v>
      </c>
      <c r="K451" s="55">
        <v>0.94200000000000006</v>
      </c>
      <c r="L451" s="55">
        <v>0.27500000000000002</v>
      </c>
      <c r="M451" s="55">
        <v>0.34499999999999997</v>
      </c>
      <c r="N451" s="22">
        <v>8806097996224</v>
      </c>
    </row>
    <row r="452" spans="1:14" s="187" customFormat="1" ht="13" x14ac:dyDescent="0.15">
      <c r="A452" s="230" t="s">
        <v>2340</v>
      </c>
      <c r="B452" s="16" t="s">
        <v>2341</v>
      </c>
      <c r="C452" s="16" t="s">
        <v>2307</v>
      </c>
      <c r="D452" s="17">
        <v>48900</v>
      </c>
      <c r="E452" s="31">
        <v>45700</v>
      </c>
      <c r="F452" s="229">
        <v>2.2471910112359623E-2</v>
      </c>
      <c r="G452" s="20">
        <v>0.10999999999999993</v>
      </c>
      <c r="H452" s="21" t="s">
        <v>14</v>
      </c>
      <c r="I452" s="21" t="s">
        <v>2301</v>
      </c>
      <c r="J452" s="55">
        <v>1.774</v>
      </c>
      <c r="K452" s="55">
        <v>0.94200000000000006</v>
      </c>
      <c r="L452" s="55">
        <v>0.27500000000000002</v>
      </c>
      <c r="M452" s="55">
        <v>0.34499999999999997</v>
      </c>
      <c r="N452" s="22">
        <v>8806097996194</v>
      </c>
    </row>
    <row r="453" spans="1:14" s="187" customFormat="1" ht="13" x14ac:dyDescent="0.15">
      <c r="A453" s="230" t="s">
        <v>2342</v>
      </c>
      <c r="B453" s="16" t="s">
        <v>2343</v>
      </c>
      <c r="C453" s="16" t="s">
        <v>1879</v>
      </c>
      <c r="D453" s="17">
        <v>48900</v>
      </c>
      <c r="E453" s="31">
        <v>45700</v>
      </c>
      <c r="F453" s="229">
        <v>2.2471910112359623E-2</v>
      </c>
      <c r="G453" s="20">
        <v>0.10999999999999993</v>
      </c>
      <c r="H453" s="21" t="s">
        <v>14</v>
      </c>
      <c r="I453" s="21" t="s">
        <v>2301</v>
      </c>
      <c r="J453" s="55">
        <v>1.774</v>
      </c>
      <c r="K453" s="55">
        <v>0.94200000000000006</v>
      </c>
      <c r="L453" s="55">
        <v>0.27500000000000002</v>
      </c>
      <c r="M453" s="55">
        <v>0.34499999999999997</v>
      </c>
      <c r="N453" s="22">
        <v>8806097996118</v>
      </c>
    </row>
    <row r="454" spans="1:14" s="187" customFormat="1" ht="13" x14ac:dyDescent="0.15">
      <c r="A454" s="19"/>
      <c r="B454" s="19"/>
      <c r="C454" s="19"/>
      <c r="D454" s="17"/>
      <c r="E454" s="31"/>
      <c r="F454" s="177"/>
      <c r="G454" s="18"/>
      <c r="H454" s="21"/>
      <c r="I454" s="21"/>
      <c r="J454" s="55"/>
      <c r="K454" s="55"/>
      <c r="L454" s="55"/>
      <c r="M454" s="55"/>
      <c r="N454" s="22"/>
    </row>
    <row r="455" spans="1:14" s="187" customFormat="1" ht="13" x14ac:dyDescent="0.15">
      <c r="A455" s="19"/>
      <c r="B455" s="19" t="s">
        <v>2310</v>
      </c>
      <c r="C455" s="19"/>
      <c r="D455" s="17"/>
      <c r="E455" s="31"/>
      <c r="F455" s="177"/>
      <c r="G455" s="18"/>
      <c r="H455" s="21"/>
      <c r="I455" s="21"/>
      <c r="J455" s="55"/>
      <c r="K455" s="55"/>
      <c r="L455" s="55"/>
      <c r="M455" s="55"/>
      <c r="N455" s="22"/>
    </row>
    <row r="456" spans="1:14" s="187" customFormat="1" ht="13" x14ac:dyDescent="0.15">
      <c r="A456" s="19"/>
      <c r="B456" s="19" t="s">
        <v>2334</v>
      </c>
      <c r="C456" s="19"/>
      <c r="D456" s="17"/>
      <c r="E456" s="31"/>
      <c r="F456" s="177"/>
      <c r="G456" s="18"/>
      <c r="H456" s="21"/>
      <c r="I456" s="21"/>
      <c r="J456" s="55"/>
      <c r="K456" s="55"/>
      <c r="L456" s="55"/>
      <c r="M456" s="55"/>
      <c r="N456" s="22"/>
    </row>
    <row r="457" spans="1:14" s="187" customFormat="1" ht="13" x14ac:dyDescent="0.15">
      <c r="A457" s="19"/>
      <c r="B457" s="19" t="s">
        <v>2312</v>
      </c>
      <c r="C457" s="19"/>
      <c r="D457" s="17"/>
      <c r="E457" s="31"/>
      <c r="F457" s="177"/>
      <c r="G457" s="18"/>
      <c r="H457" s="21"/>
      <c r="I457" s="21"/>
      <c r="J457" s="55"/>
      <c r="K457" s="55"/>
      <c r="L457" s="55"/>
      <c r="M457" s="55"/>
      <c r="N457" s="22"/>
    </row>
    <row r="458" spans="1:14" s="187" customFormat="1" ht="13" x14ac:dyDescent="0.15">
      <c r="A458" s="19"/>
      <c r="B458" s="19" t="s">
        <v>47</v>
      </c>
      <c r="C458" s="19"/>
      <c r="D458" s="17"/>
      <c r="E458" s="31"/>
      <c r="F458" s="177"/>
      <c r="G458" s="18"/>
      <c r="H458" s="21"/>
      <c r="I458" s="21"/>
      <c r="J458" s="55"/>
      <c r="K458" s="55"/>
      <c r="L458" s="55"/>
      <c r="M458" s="55"/>
      <c r="N458" s="22"/>
    </row>
    <row r="459" spans="1:14" s="187" customFormat="1" ht="13" x14ac:dyDescent="0.15">
      <c r="A459" s="19"/>
      <c r="B459" s="19" t="s">
        <v>49</v>
      </c>
      <c r="C459" s="19"/>
      <c r="D459" s="17"/>
      <c r="E459" s="31"/>
      <c r="F459" s="177"/>
      <c r="G459" s="18"/>
      <c r="H459" s="21"/>
      <c r="I459" s="21"/>
      <c r="J459" s="55"/>
      <c r="K459" s="55"/>
      <c r="L459" s="55"/>
      <c r="M459" s="55"/>
      <c r="N459" s="22"/>
    </row>
    <row r="460" spans="1:14" s="187" customFormat="1" ht="13" x14ac:dyDescent="0.15">
      <c r="A460" s="19"/>
      <c r="B460" s="19" t="s">
        <v>37</v>
      </c>
      <c r="C460" s="19"/>
      <c r="D460" s="17"/>
      <c r="E460" s="31"/>
      <c r="F460" s="177"/>
      <c r="G460" s="18"/>
      <c r="H460" s="21"/>
      <c r="I460" s="21"/>
      <c r="J460" s="55"/>
      <c r="K460" s="55"/>
      <c r="L460" s="55"/>
      <c r="M460" s="55"/>
      <c r="N460" s="22"/>
    </row>
    <row r="461" spans="1:14" s="187" customFormat="1" ht="13" x14ac:dyDescent="0.15">
      <c r="A461" s="19"/>
      <c r="B461" s="19" t="s">
        <v>1236</v>
      </c>
      <c r="C461" s="19"/>
      <c r="D461" s="17"/>
      <c r="E461" s="31"/>
      <c r="F461" s="177"/>
      <c r="G461" s="18"/>
      <c r="H461" s="21"/>
      <c r="I461" s="21"/>
      <c r="J461" s="55"/>
      <c r="K461" s="55"/>
      <c r="L461" s="55"/>
      <c r="M461" s="55"/>
      <c r="N461" s="22"/>
    </row>
    <row r="462" spans="1:14" s="187" customFormat="1" ht="13" x14ac:dyDescent="0.15">
      <c r="A462" s="19"/>
      <c r="B462" s="19" t="s">
        <v>1238</v>
      </c>
      <c r="C462" s="19"/>
      <c r="D462" s="17"/>
      <c r="E462" s="31"/>
      <c r="F462" s="177"/>
      <c r="G462" s="18"/>
      <c r="H462" s="21"/>
      <c r="I462" s="21"/>
      <c r="J462" s="55"/>
      <c r="K462" s="55"/>
      <c r="L462" s="55"/>
      <c r="M462" s="55"/>
      <c r="N462" s="22"/>
    </row>
    <row r="463" spans="1:14" s="187" customFormat="1" ht="13" x14ac:dyDescent="0.15">
      <c r="A463" s="19"/>
      <c r="B463" s="19" t="s">
        <v>1239</v>
      </c>
      <c r="C463" s="19"/>
      <c r="D463" s="17"/>
      <c r="E463" s="31"/>
      <c r="F463" s="177"/>
      <c r="G463" s="18"/>
      <c r="H463" s="21"/>
      <c r="I463" s="21"/>
      <c r="J463" s="55"/>
      <c r="K463" s="55"/>
      <c r="L463" s="55"/>
      <c r="M463" s="55"/>
      <c r="N463" s="22"/>
    </row>
    <row r="464" spans="1:14" s="187" customFormat="1" ht="13" x14ac:dyDescent="0.15">
      <c r="A464" s="19"/>
      <c r="B464" s="19" t="s">
        <v>2335</v>
      </c>
      <c r="C464" s="19"/>
      <c r="D464" s="17"/>
      <c r="E464" s="31"/>
      <c r="F464" s="177"/>
      <c r="G464" s="18"/>
      <c r="H464" s="21"/>
      <c r="I464" s="21"/>
      <c r="J464" s="55"/>
      <c r="K464" s="55"/>
      <c r="L464" s="55"/>
      <c r="M464" s="55"/>
      <c r="N464" s="22"/>
    </row>
    <row r="465" spans="1:14" s="187" customFormat="1" ht="13" x14ac:dyDescent="0.15">
      <c r="A465" s="19"/>
      <c r="B465" s="19" t="s">
        <v>40</v>
      </c>
      <c r="C465" s="19"/>
      <c r="D465" s="17"/>
      <c r="E465" s="31"/>
      <c r="F465" s="177"/>
      <c r="G465" s="18"/>
      <c r="H465" s="21"/>
      <c r="I465" s="21"/>
      <c r="J465" s="55"/>
      <c r="K465" s="55"/>
      <c r="L465" s="55"/>
      <c r="M465" s="55"/>
      <c r="N465" s="22"/>
    </row>
    <row r="466" spans="1:14" s="187" customFormat="1" ht="13" x14ac:dyDescent="0.15">
      <c r="A466" s="19"/>
      <c r="B466" s="19" t="s">
        <v>2315</v>
      </c>
      <c r="C466" s="19"/>
      <c r="D466" s="17"/>
      <c r="E466" s="31"/>
      <c r="F466" s="177"/>
      <c r="G466" s="18"/>
      <c r="H466" s="21"/>
      <c r="I466" s="21"/>
      <c r="J466" s="55"/>
      <c r="K466" s="55"/>
      <c r="L466" s="55"/>
      <c r="M466" s="55"/>
      <c r="N466" s="22"/>
    </row>
    <row r="467" spans="1:14" s="187" customFormat="1" ht="13" x14ac:dyDescent="0.15">
      <c r="A467" s="19"/>
      <c r="B467" s="19" t="s">
        <v>36</v>
      </c>
      <c r="C467" s="19"/>
      <c r="D467" s="17"/>
      <c r="E467" s="31"/>
      <c r="F467" s="177"/>
      <c r="G467" s="18"/>
      <c r="H467" s="21"/>
      <c r="I467" s="21"/>
      <c r="J467" s="55"/>
      <c r="K467" s="55"/>
      <c r="L467" s="55"/>
      <c r="M467" s="55"/>
      <c r="N467" s="22"/>
    </row>
    <row r="468" spans="1:14" s="187" customFormat="1" ht="13" x14ac:dyDescent="0.15">
      <c r="A468" s="19"/>
      <c r="B468" s="19" t="s">
        <v>1237</v>
      </c>
      <c r="C468" s="19"/>
      <c r="D468" s="17"/>
      <c r="E468" s="31"/>
      <c r="F468" s="177"/>
      <c r="G468" s="18"/>
      <c r="H468" s="21"/>
      <c r="I468" s="21"/>
      <c r="J468" s="55"/>
      <c r="K468" s="55"/>
      <c r="L468" s="55"/>
      <c r="M468" s="55"/>
      <c r="N468" s="22"/>
    </row>
    <row r="469" spans="1:14" s="187" customFormat="1" ht="13" x14ac:dyDescent="0.15">
      <c r="A469" s="19"/>
      <c r="B469" s="19" t="s">
        <v>38</v>
      </c>
      <c r="C469" s="19"/>
      <c r="D469" s="17"/>
      <c r="E469" s="31"/>
      <c r="F469" s="177"/>
      <c r="G469" s="18"/>
      <c r="H469" s="21"/>
      <c r="I469" s="21"/>
      <c r="J469" s="55"/>
      <c r="K469" s="55"/>
      <c r="L469" s="55"/>
      <c r="M469" s="55"/>
      <c r="N469" s="22"/>
    </row>
    <row r="470" spans="1:14" s="187" customFormat="1" ht="13" x14ac:dyDescent="0.15">
      <c r="A470" s="19"/>
      <c r="B470" s="19" t="s">
        <v>2316</v>
      </c>
      <c r="C470" s="19"/>
      <c r="D470" s="17"/>
      <c r="E470" s="31"/>
      <c r="F470" s="177"/>
      <c r="G470" s="18"/>
      <c r="H470" s="21"/>
      <c r="I470" s="21"/>
      <c r="J470" s="55"/>
      <c r="K470" s="55"/>
      <c r="L470" s="55"/>
      <c r="M470" s="55"/>
      <c r="N470" s="22"/>
    </row>
    <row r="471" spans="1:14" s="187" customFormat="1" ht="65" x14ac:dyDescent="0.15">
      <c r="A471" s="23"/>
      <c r="B471" s="27" t="s">
        <v>2317</v>
      </c>
      <c r="C471" s="23"/>
      <c r="D471" s="180"/>
      <c r="E471" s="32"/>
      <c r="F471" s="177"/>
      <c r="G471" s="24"/>
      <c r="H471" s="25"/>
      <c r="I471" s="25"/>
      <c r="J471" s="56"/>
      <c r="K471" s="56"/>
      <c r="L471" s="56"/>
      <c r="M471" s="56"/>
      <c r="N471" s="26"/>
    </row>
    <row r="472" spans="1:14" s="187" customFormat="1" ht="13" x14ac:dyDescent="0.15">
      <c r="A472" s="230" t="s">
        <v>2344</v>
      </c>
      <c r="B472" s="16" t="s">
        <v>2345</v>
      </c>
      <c r="C472" s="16" t="s">
        <v>15</v>
      </c>
      <c r="D472" s="17">
        <v>46900</v>
      </c>
      <c r="E472" s="31">
        <v>43831</v>
      </c>
      <c r="F472" s="228">
        <v>2.2471910112359623E-2</v>
      </c>
      <c r="G472" s="20">
        <v>0.10999999999999993</v>
      </c>
      <c r="H472" s="21" t="s">
        <v>14</v>
      </c>
      <c r="I472" s="21" t="s">
        <v>2301</v>
      </c>
      <c r="J472" s="55">
        <v>1.825</v>
      </c>
      <c r="K472" s="55">
        <v>0.96099999999999997</v>
      </c>
      <c r="L472" s="55">
        <v>0.27500000000000002</v>
      </c>
      <c r="M472" s="55">
        <v>0.36899999999999999</v>
      </c>
      <c r="N472" s="22">
        <v>8806097881179</v>
      </c>
    </row>
    <row r="473" spans="1:14" s="187" customFormat="1" ht="13" x14ac:dyDescent="0.15">
      <c r="A473" s="230" t="s">
        <v>2346</v>
      </c>
      <c r="B473" s="16" t="s">
        <v>2347</v>
      </c>
      <c r="C473" s="16" t="s">
        <v>2304</v>
      </c>
      <c r="D473" s="17">
        <v>46900</v>
      </c>
      <c r="E473" s="31">
        <v>43831</v>
      </c>
      <c r="F473" s="229">
        <v>2.2471910112359623E-2</v>
      </c>
      <c r="G473" s="20">
        <v>0.10999999999999993</v>
      </c>
      <c r="H473" s="21" t="s">
        <v>14</v>
      </c>
      <c r="I473" s="21" t="s">
        <v>2301</v>
      </c>
      <c r="J473" s="55">
        <v>1.825</v>
      </c>
      <c r="K473" s="55">
        <v>0.96099999999999997</v>
      </c>
      <c r="L473" s="55">
        <v>0.27500000000000002</v>
      </c>
      <c r="M473" s="55">
        <v>0.36899999999999999</v>
      </c>
      <c r="N473" s="22">
        <v>8806097882022</v>
      </c>
    </row>
    <row r="474" spans="1:14" s="187" customFormat="1" ht="13" x14ac:dyDescent="0.15">
      <c r="A474" s="230" t="s">
        <v>2348</v>
      </c>
      <c r="B474" s="16" t="s">
        <v>2349</v>
      </c>
      <c r="C474" s="16" t="s">
        <v>2307</v>
      </c>
      <c r="D474" s="17">
        <v>46900</v>
      </c>
      <c r="E474" s="31">
        <v>43831</v>
      </c>
      <c r="F474" s="229">
        <v>2.2471910112359623E-2</v>
      </c>
      <c r="G474" s="20">
        <v>0.10999999999999993</v>
      </c>
      <c r="H474" s="21" t="s">
        <v>14</v>
      </c>
      <c r="I474" s="21" t="s">
        <v>2301</v>
      </c>
      <c r="J474" s="55">
        <v>1.825</v>
      </c>
      <c r="K474" s="55">
        <v>0.96099999999999997</v>
      </c>
      <c r="L474" s="55">
        <v>0.27500000000000002</v>
      </c>
      <c r="M474" s="55">
        <v>0.36899999999999999</v>
      </c>
      <c r="N474" s="22">
        <v>8806097881629</v>
      </c>
    </row>
    <row r="475" spans="1:14" s="187" customFormat="1" ht="13" x14ac:dyDescent="0.15">
      <c r="A475" s="230" t="s">
        <v>2350</v>
      </c>
      <c r="B475" s="16" t="s">
        <v>2351</v>
      </c>
      <c r="C475" s="16" t="s">
        <v>1879</v>
      </c>
      <c r="D475" s="17">
        <v>46900</v>
      </c>
      <c r="E475" s="31">
        <v>43831</v>
      </c>
      <c r="F475" s="229">
        <v>2.2471910112359623E-2</v>
      </c>
      <c r="G475" s="20">
        <v>0.10999999999999993</v>
      </c>
      <c r="H475" s="21" t="s">
        <v>14</v>
      </c>
      <c r="I475" s="21" t="s">
        <v>2301</v>
      </c>
      <c r="J475" s="55">
        <v>1.825</v>
      </c>
      <c r="K475" s="55">
        <v>0.96099999999999997</v>
      </c>
      <c r="L475" s="55">
        <v>0.27500000000000002</v>
      </c>
      <c r="M475" s="55">
        <v>0.36899999999999999</v>
      </c>
      <c r="N475" s="22">
        <v>8806097881711</v>
      </c>
    </row>
    <row r="476" spans="1:14" s="187" customFormat="1" ht="13" x14ac:dyDescent="0.15">
      <c r="A476" s="19"/>
      <c r="B476" s="19"/>
      <c r="C476" s="19"/>
      <c r="D476" s="17"/>
      <c r="E476" s="31"/>
      <c r="F476" s="177"/>
      <c r="G476" s="18"/>
      <c r="H476" s="21"/>
      <c r="I476" s="21"/>
      <c r="J476" s="55"/>
      <c r="K476" s="55"/>
      <c r="L476" s="55"/>
      <c r="M476" s="55"/>
      <c r="N476" s="22"/>
    </row>
    <row r="477" spans="1:14" s="187" customFormat="1" ht="13" x14ac:dyDescent="0.15">
      <c r="A477" s="19"/>
      <c r="B477" s="19" t="s">
        <v>2310</v>
      </c>
      <c r="C477" s="19"/>
      <c r="D477" s="17"/>
      <c r="E477" s="31"/>
      <c r="F477" s="177"/>
      <c r="G477" s="18"/>
      <c r="H477" s="21"/>
      <c r="I477" s="21"/>
      <c r="J477" s="55"/>
      <c r="K477" s="55"/>
      <c r="L477" s="55"/>
      <c r="M477" s="55"/>
      <c r="N477" s="22"/>
    </row>
    <row r="478" spans="1:14" s="187" customFormat="1" ht="13" x14ac:dyDescent="0.15">
      <c r="A478" s="19"/>
      <c r="B478" s="19" t="s">
        <v>2352</v>
      </c>
      <c r="C478" s="19"/>
      <c r="D478" s="17"/>
      <c r="E478" s="31"/>
      <c r="F478" s="177"/>
      <c r="G478" s="18"/>
      <c r="H478" s="21"/>
      <c r="I478" s="21"/>
      <c r="J478" s="55"/>
      <c r="K478" s="55"/>
      <c r="L478" s="55"/>
      <c r="M478" s="55"/>
      <c r="N478" s="22"/>
    </row>
    <row r="479" spans="1:14" s="187" customFormat="1" ht="13" x14ac:dyDescent="0.15">
      <c r="A479" s="19"/>
      <c r="B479" s="19" t="s">
        <v>2353</v>
      </c>
      <c r="C479" s="19"/>
      <c r="D479" s="17"/>
      <c r="E479" s="31"/>
      <c r="F479" s="177"/>
      <c r="G479" s="18"/>
      <c r="H479" s="21"/>
      <c r="I479" s="21"/>
      <c r="J479" s="55"/>
      <c r="K479" s="55"/>
      <c r="L479" s="55"/>
      <c r="M479" s="55"/>
      <c r="N479" s="22"/>
    </row>
    <row r="480" spans="1:14" s="187" customFormat="1" ht="13" x14ac:dyDescent="0.15">
      <c r="A480" s="19"/>
      <c r="B480" s="19" t="s">
        <v>47</v>
      </c>
      <c r="C480" s="19"/>
      <c r="D480" s="17"/>
      <c r="E480" s="31"/>
      <c r="F480" s="177"/>
      <c r="G480" s="18"/>
      <c r="H480" s="21"/>
      <c r="I480" s="21"/>
      <c r="J480" s="55"/>
      <c r="K480" s="55"/>
      <c r="L480" s="55"/>
      <c r="M480" s="55"/>
      <c r="N480" s="22"/>
    </row>
    <row r="481" spans="1:14" s="187" customFormat="1" ht="13" x14ac:dyDescent="0.15">
      <c r="A481" s="19"/>
      <c r="B481" s="19" t="s">
        <v>33</v>
      </c>
      <c r="C481" s="19"/>
      <c r="D481" s="17"/>
      <c r="E481" s="31"/>
      <c r="F481" s="177"/>
      <c r="G481" s="18"/>
      <c r="H481" s="21"/>
      <c r="I481" s="21"/>
      <c r="J481" s="55"/>
      <c r="K481" s="55"/>
      <c r="L481" s="55"/>
      <c r="M481" s="55"/>
      <c r="N481" s="22"/>
    </row>
    <row r="482" spans="1:14" s="187" customFormat="1" ht="13" x14ac:dyDescent="0.15">
      <c r="A482" s="19"/>
      <c r="B482" s="19" t="s">
        <v>37</v>
      </c>
      <c r="C482" s="19"/>
      <c r="D482" s="17"/>
      <c r="E482" s="31"/>
      <c r="F482" s="177"/>
      <c r="G482" s="18"/>
      <c r="H482" s="21"/>
      <c r="I482" s="21"/>
      <c r="J482" s="55"/>
      <c r="K482" s="55"/>
      <c r="L482" s="55"/>
      <c r="M482" s="55"/>
      <c r="N482" s="22"/>
    </row>
    <row r="483" spans="1:14" s="187" customFormat="1" ht="26" x14ac:dyDescent="0.15">
      <c r="A483" s="19"/>
      <c r="B483" s="38" t="s">
        <v>2354</v>
      </c>
      <c r="C483" s="19"/>
      <c r="D483" s="17"/>
      <c r="E483" s="31"/>
      <c r="F483" s="177"/>
      <c r="G483" s="18"/>
      <c r="H483" s="21"/>
      <c r="I483" s="21"/>
      <c r="J483" s="55"/>
      <c r="K483" s="55"/>
      <c r="L483" s="55"/>
      <c r="M483" s="55"/>
      <c r="N483" s="22"/>
    </row>
    <row r="484" spans="1:14" s="187" customFormat="1" ht="13" x14ac:dyDescent="0.15">
      <c r="A484" s="19"/>
      <c r="B484" s="19" t="s">
        <v>1238</v>
      </c>
      <c r="C484" s="19"/>
      <c r="D484" s="17"/>
      <c r="E484" s="31"/>
      <c r="F484" s="177"/>
      <c r="G484" s="18"/>
      <c r="H484" s="21"/>
      <c r="I484" s="21"/>
      <c r="J484" s="55"/>
      <c r="K484" s="55"/>
      <c r="L484" s="55"/>
      <c r="M484" s="55"/>
      <c r="N484" s="22"/>
    </row>
    <row r="485" spans="1:14" s="187" customFormat="1" ht="13" x14ac:dyDescent="0.15">
      <c r="A485" s="19"/>
      <c r="B485" s="19" t="s">
        <v>2355</v>
      </c>
      <c r="C485" s="19"/>
      <c r="D485" s="17"/>
      <c r="E485" s="31"/>
      <c r="F485" s="177"/>
      <c r="G485" s="18"/>
      <c r="H485" s="21"/>
      <c r="I485" s="21"/>
      <c r="J485" s="55"/>
      <c r="K485" s="55"/>
      <c r="L485" s="55"/>
      <c r="M485" s="55"/>
      <c r="N485" s="22"/>
    </row>
    <row r="486" spans="1:14" s="187" customFormat="1" ht="13" x14ac:dyDescent="0.15">
      <c r="A486" s="19"/>
      <c r="B486" s="19" t="s">
        <v>2356</v>
      </c>
      <c r="C486" s="19"/>
      <c r="D486" s="17"/>
      <c r="E486" s="31"/>
      <c r="F486" s="177"/>
      <c r="G486" s="18"/>
      <c r="H486" s="21"/>
      <c r="I486" s="21"/>
      <c r="J486" s="55"/>
      <c r="K486" s="55"/>
      <c r="L486" s="55"/>
      <c r="M486" s="55"/>
      <c r="N486" s="22"/>
    </row>
    <row r="487" spans="1:14" s="187" customFormat="1" ht="13" x14ac:dyDescent="0.15">
      <c r="A487" s="19"/>
      <c r="B487" s="19" t="s">
        <v>40</v>
      </c>
      <c r="C487" s="19"/>
      <c r="D487" s="17"/>
      <c r="E487" s="31"/>
      <c r="F487" s="177"/>
      <c r="G487" s="18"/>
      <c r="H487" s="21"/>
      <c r="I487" s="21"/>
      <c r="J487" s="55"/>
      <c r="K487" s="55"/>
      <c r="L487" s="55"/>
      <c r="M487" s="55"/>
      <c r="N487" s="22"/>
    </row>
    <row r="488" spans="1:14" s="187" customFormat="1" ht="13" x14ac:dyDescent="0.15">
      <c r="A488" s="19"/>
      <c r="B488" s="19" t="s">
        <v>41</v>
      </c>
      <c r="C488" s="19"/>
      <c r="D488" s="17"/>
      <c r="E488" s="31"/>
      <c r="F488" s="177"/>
      <c r="G488" s="18"/>
      <c r="H488" s="21"/>
      <c r="I488" s="21"/>
      <c r="J488" s="55"/>
      <c r="K488" s="55"/>
      <c r="L488" s="55"/>
      <c r="M488" s="55"/>
      <c r="N488" s="22"/>
    </row>
    <row r="489" spans="1:14" s="187" customFormat="1" ht="13" x14ac:dyDescent="0.15">
      <c r="A489" s="19"/>
      <c r="B489" s="19" t="s">
        <v>36</v>
      </c>
      <c r="C489" s="19"/>
      <c r="D489" s="17"/>
      <c r="E489" s="31"/>
      <c r="F489" s="177"/>
      <c r="G489" s="18"/>
      <c r="H489" s="21"/>
      <c r="I489" s="21"/>
      <c r="J489" s="55"/>
      <c r="K489" s="55"/>
      <c r="L489" s="55"/>
      <c r="M489" s="55"/>
      <c r="N489" s="22"/>
    </row>
    <row r="490" spans="1:14" s="187" customFormat="1" ht="13" x14ac:dyDescent="0.15">
      <c r="A490" s="19"/>
      <c r="B490" s="19" t="s">
        <v>1237</v>
      </c>
      <c r="C490" s="19"/>
      <c r="D490" s="17"/>
      <c r="E490" s="31"/>
      <c r="F490" s="177"/>
      <c r="G490" s="18"/>
      <c r="H490" s="21"/>
      <c r="I490" s="21"/>
      <c r="J490" s="55"/>
      <c r="K490" s="55"/>
      <c r="L490" s="55"/>
      <c r="M490" s="55"/>
      <c r="N490" s="22"/>
    </row>
    <row r="491" spans="1:14" s="187" customFormat="1" ht="13" x14ac:dyDescent="0.15">
      <c r="A491" s="19"/>
      <c r="B491" s="19" t="s">
        <v>38</v>
      </c>
      <c r="C491" s="19"/>
      <c r="D491" s="17"/>
      <c r="E491" s="31"/>
      <c r="F491" s="177"/>
      <c r="G491" s="18"/>
      <c r="H491" s="21"/>
      <c r="I491" s="21"/>
      <c r="J491" s="55"/>
      <c r="K491" s="55"/>
      <c r="L491" s="55"/>
      <c r="M491" s="55"/>
      <c r="N491" s="22"/>
    </row>
    <row r="492" spans="1:14" s="187" customFormat="1" ht="13" x14ac:dyDescent="0.15">
      <c r="A492" s="19"/>
      <c r="B492" s="19" t="s">
        <v>42</v>
      </c>
      <c r="C492" s="19"/>
      <c r="D492" s="17"/>
      <c r="E492" s="31"/>
      <c r="F492" s="177"/>
      <c r="G492" s="18"/>
      <c r="H492" s="21"/>
      <c r="I492" s="21"/>
      <c r="J492" s="55"/>
      <c r="K492" s="55"/>
      <c r="L492" s="55"/>
      <c r="M492" s="55"/>
      <c r="N492" s="22"/>
    </row>
    <row r="493" spans="1:14" s="187" customFormat="1" ht="65" x14ac:dyDescent="0.15">
      <c r="A493" s="23"/>
      <c r="B493" s="27" t="s">
        <v>2357</v>
      </c>
      <c r="C493" s="23"/>
      <c r="D493" s="180"/>
      <c r="E493" s="32"/>
      <c r="F493" s="177"/>
      <c r="G493" s="24"/>
      <c r="H493" s="25"/>
      <c r="I493" s="25"/>
      <c r="J493" s="56"/>
      <c r="K493" s="56"/>
      <c r="L493" s="56"/>
      <c r="M493" s="56"/>
      <c r="N493" s="26"/>
    </row>
    <row r="494" spans="1:14" s="187" customFormat="1" ht="13" x14ac:dyDescent="0.15">
      <c r="A494" s="230" t="s">
        <v>2358</v>
      </c>
      <c r="B494" s="16" t="s">
        <v>2359</v>
      </c>
      <c r="C494" s="16" t="s">
        <v>15</v>
      </c>
      <c r="D494" s="17">
        <v>54900</v>
      </c>
      <c r="E494" s="31">
        <v>51308</v>
      </c>
      <c r="F494" s="228">
        <v>2.2471910112359623E-2</v>
      </c>
      <c r="G494" s="20">
        <v>0.10999999999999993</v>
      </c>
      <c r="H494" s="21" t="s">
        <v>14</v>
      </c>
      <c r="I494" s="21" t="s">
        <v>2301</v>
      </c>
      <c r="J494" s="55">
        <v>1.825</v>
      </c>
      <c r="K494" s="55">
        <v>0.96099999999999997</v>
      </c>
      <c r="L494" s="55">
        <v>0.27500000000000002</v>
      </c>
      <c r="M494" s="55">
        <v>0.36899999999999999</v>
      </c>
      <c r="N494" s="22">
        <v>8806097881131</v>
      </c>
    </row>
    <row r="495" spans="1:14" s="187" customFormat="1" ht="13" x14ac:dyDescent="0.15">
      <c r="A495" s="230" t="s">
        <v>2360</v>
      </c>
      <c r="B495" s="16" t="s">
        <v>2361</v>
      </c>
      <c r="C495" s="16" t="s">
        <v>2304</v>
      </c>
      <c r="D495" s="17">
        <v>54900</v>
      </c>
      <c r="E495" s="31">
        <v>51308</v>
      </c>
      <c r="F495" s="229">
        <v>2.2471910112359623E-2</v>
      </c>
      <c r="G495" s="20">
        <v>0.10999999999999993</v>
      </c>
      <c r="H495" s="21" t="s">
        <v>14</v>
      </c>
      <c r="I495" s="21" t="s">
        <v>2301</v>
      </c>
      <c r="J495" s="55">
        <v>1.825</v>
      </c>
      <c r="K495" s="55">
        <v>0.96099999999999997</v>
      </c>
      <c r="L495" s="55">
        <v>0.27500000000000002</v>
      </c>
      <c r="M495" s="55">
        <v>0.36899999999999999</v>
      </c>
      <c r="N495" s="22">
        <v>8806097881988</v>
      </c>
    </row>
    <row r="496" spans="1:14" s="187" customFormat="1" ht="13" x14ac:dyDescent="0.15">
      <c r="A496" s="230" t="s">
        <v>2362</v>
      </c>
      <c r="B496" s="16" t="s">
        <v>2363</v>
      </c>
      <c r="C496" s="16" t="s">
        <v>2307</v>
      </c>
      <c r="D496" s="17">
        <v>54900</v>
      </c>
      <c r="E496" s="31">
        <v>51308</v>
      </c>
      <c r="F496" s="229">
        <v>2.2471910112359623E-2</v>
      </c>
      <c r="G496" s="20">
        <v>0.10999999999999993</v>
      </c>
      <c r="H496" s="21" t="s">
        <v>14</v>
      </c>
      <c r="I496" s="21" t="s">
        <v>2301</v>
      </c>
      <c r="J496" s="55">
        <v>1.825</v>
      </c>
      <c r="K496" s="55">
        <v>0.96099999999999997</v>
      </c>
      <c r="L496" s="55">
        <v>0.27500000000000002</v>
      </c>
      <c r="M496" s="55">
        <v>0.36899999999999999</v>
      </c>
      <c r="N496" s="22">
        <v>8806097881537</v>
      </c>
    </row>
    <row r="497" spans="1:14" s="187" customFormat="1" ht="13" x14ac:dyDescent="0.15">
      <c r="A497" s="230" t="s">
        <v>2364</v>
      </c>
      <c r="B497" s="16" t="s">
        <v>2365</v>
      </c>
      <c r="C497" s="16" t="s">
        <v>1879</v>
      </c>
      <c r="D497" s="17">
        <v>54900</v>
      </c>
      <c r="E497" s="31">
        <v>51308</v>
      </c>
      <c r="F497" s="229">
        <v>2.2471910112359623E-2</v>
      </c>
      <c r="G497" s="20">
        <v>0.10999999999999993</v>
      </c>
      <c r="H497" s="21" t="s">
        <v>14</v>
      </c>
      <c r="I497" s="21" t="s">
        <v>2301</v>
      </c>
      <c r="J497" s="55">
        <v>1.825</v>
      </c>
      <c r="K497" s="55">
        <v>0.96099999999999997</v>
      </c>
      <c r="L497" s="55">
        <v>0.27500000000000002</v>
      </c>
      <c r="M497" s="55">
        <v>0.36899999999999999</v>
      </c>
      <c r="N497" s="22">
        <v>8806097881612</v>
      </c>
    </row>
    <row r="498" spans="1:14" s="187" customFormat="1" ht="13" x14ac:dyDescent="0.15">
      <c r="A498" s="19"/>
      <c r="B498" s="19"/>
      <c r="C498" s="19"/>
      <c r="D498" s="17"/>
      <c r="E498" s="31"/>
      <c r="F498" s="177"/>
      <c r="G498" s="18"/>
      <c r="H498" s="21"/>
      <c r="I498" s="21"/>
      <c r="J498" s="55"/>
      <c r="K498" s="55"/>
      <c r="L498" s="55"/>
      <c r="M498" s="55"/>
      <c r="N498" s="22"/>
    </row>
    <row r="499" spans="1:14" s="187" customFormat="1" ht="13" x14ac:dyDescent="0.15">
      <c r="A499" s="19"/>
      <c r="B499" s="19" t="s">
        <v>2310</v>
      </c>
      <c r="C499" s="19"/>
      <c r="D499" s="17"/>
      <c r="E499" s="31"/>
      <c r="F499" s="177"/>
      <c r="G499" s="18"/>
      <c r="H499" s="21"/>
      <c r="I499" s="21"/>
      <c r="J499" s="55"/>
      <c r="K499" s="55"/>
      <c r="L499" s="55"/>
      <c r="M499" s="55"/>
      <c r="N499" s="22"/>
    </row>
    <row r="500" spans="1:14" s="187" customFormat="1" ht="13" x14ac:dyDescent="0.15">
      <c r="A500" s="19"/>
      <c r="B500" s="19" t="s">
        <v>2352</v>
      </c>
      <c r="C500" s="19"/>
      <c r="D500" s="17"/>
      <c r="E500" s="31"/>
      <c r="F500" s="177"/>
      <c r="G500" s="18"/>
      <c r="H500" s="21"/>
      <c r="I500" s="21"/>
      <c r="J500" s="55"/>
      <c r="K500" s="55"/>
      <c r="L500" s="55"/>
      <c r="M500" s="55"/>
      <c r="N500" s="22"/>
    </row>
    <row r="501" spans="1:14" s="187" customFormat="1" ht="13" x14ac:dyDescent="0.15">
      <c r="A501" s="19"/>
      <c r="B501" s="19" t="s">
        <v>2353</v>
      </c>
      <c r="C501" s="19"/>
      <c r="D501" s="17"/>
      <c r="E501" s="31"/>
      <c r="F501" s="177"/>
      <c r="G501" s="18"/>
      <c r="H501" s="21"/>
      <c r="I501" s="21"/>
      <c r="J501" s="55"/>
      <c r="K501" s="55"/>
      <c r="L501" s="55"/>
      <c r="M501" s="55"/>
      <c r="N501" s="22"/>
    </row>
    <row r="502" spans="1:14" s="187" customFormat="1" ht="13" x14ac:dyDescent="0.15">
      <c r="A502" s="19"/>
      <c r="B502" s="19" t="s">
        <v>47</v>
      </c>
      <c r="C502" s="19"/>
      <c r="D502" s="17"/>
      <c r="E502" s="31"/>
      <c r="F502" s="177"/>
      <c r="G502" s="18"/>
      <c r="H502" s="21"/>
      <c r="I502" s="21"/>
      <c r="J502" s="55"/>
      <c r="K502" s="55"/>
      <c r="L502" s="55"/>
      <c r="M502" s="55"/>
      <c r="N502" s="22"/>
    </row>
    <row r="503" spans="1:14" s="187" customFormat="1" ht="13" x14ac:dyDescent="0.15">
      <c r="A503" s="19"/>
      <c r="B503" s="19" t="s">
        <v>49</v>
      </c>
      <c r="C503" s="19"/>
      <c r="D503" s="17"/>
      <c r="E503" s="31"/>
      <c r="F503" s="177"/>
      <c r="G503" s="18"/>
      <c r="H503" s="21"/>
      <c r="I503" s="21"/>
      <c r="J503" s="55"/>
      <c r="K503" s="55"/>
      <c r="L503" s="55"/>
      <c r="M503" s="55"/>
      <c r="N503" s="22"/>
    </row>
    <row r="504" spans="1:14" s="187" customFormat="1" ht="13" x14ac:dyDescent="0.15">
      <c r="A504" s="19"/>
      <c r="B504" s="19" t="s">
        <v>37</v>
      </c>
      <c r="C504" s="19"/>
      <c r="D504" s="17"/>
      <c r="E504" s="31"/>
      <c r="F504" s="177"/>
      <c r="G504" s="18"/>
      <c r="H504" s="21"/>
      <c r="I504" s="21"/>
      <c r="J504" s="55"/>
      <c r="K504" s="55"/>
      <c r="L504" s="55"/>
      <c r="M504" s="55"/>
      <c r="N504" s="22"/>
    </row>
    <row r="505" spans="1:14" s="187" customFormat="1" ht="13" x14ac:dyDescent="0.15">
      <c r="A505" s="19"/>
      <c r="B505" s="19" t="s">
        <v>2354</v>
      </c>
      <c r="C505" s="19"/>
      <c r="D505" s="17"/>
      <c r="E505" s="31"/>
      <c r="F505" s="177"/>
      <c r="G505" s="18"/>
      <c r="H505" s="21"/>
      <c r="I505" s="21"/>
      <c r="J505" s="55"/>
      <c r="K505" s="55"/>
      <c r="L505" s="55"/>
      <c r="M505" s="55"/>
      <c r="N505" s="22"/>
    </row>
    <row r="506" spans="1:14" s="187" customFormat="1" ht="13" x14ac:dyDescent="0.15">
      <c r="A506" s="19"/>
      <c r="B506" s="19" t="s">
        <v>1238</v>
      </c>
      <c r="C506" s="19"/>
      <c r="D506" s="17"/>
      <c r="E506" s="31"/>
      <c r="F506" s="177"/>
      <c r="G506" s="18"/>
      <c r="H506" s="21"/>
      <c r="I506" s="21"/>
      <c r="J506" s="55"/>
      <c r="K506" s="55"/>
      <c r="L506" s="55"/>
      <c r="M506" s="55"/>
      <c r="N506" s="22"/>
    </row>
    <row r="507" spans="1:14" s="187" customFormat="1" ht="13" x14ac:dyDescent="0.15">
      <c r="A507" s="19"/>
      <c r="B507" s="19" t="s">
        <v>2355</v>
      </c>
      <c r="C507" s="19"/>
      <c r="D507" s="17"/>
      <c r="E507" s="31"/>
      <c r="F507" s="177"/>
      <c r="G507" s="18"/>
      <c r="H507" s="21"/>
      <c r="I507" s="21"/>
      <c r="J507" s="55"/>
      <c r="K507" s="55"/>
      <c r="L507" s="55"/>
      <c r="M507" s="55"/>
      <c r="N507" s="22"/>
    </row>
    <row r="508" spans="1:14" s="187" customFormat="1" ht="13" x14ac:dyDescent="0.15">
      <c r="A508" s="19"/>
      <c r="B508" s="19" t="s">
        <v>2356</v>
      </c>
      <c r="C508" s="19"/>
      <c r="D508" s="17"/>
      <c r="E508" s="31"/>
      <c r="F508" s="177"/>
      <c r="G508" s="18"/>
      <c r="H508" s="21"/>
      <c r="I508" s="21"/>
      <c r="J508" s="55"/>
      <c r="K508" s="55"/>
      <c r="L508" s="55"/>
      <c r="M508" s="55"/>
      <c r="N508" s="22"/>
    </row>
    <row r="509" spans="1:14" s="187" customFormat="1" ht="13" x14ac:dyDescent="0.15">
      <c r="A509" s="19"/>
      <c r="B509" s="19" t="s">
        <v>40</v>
      </c>
      <c r="C509" s="19"/>
      <c r="D509" s="17"/>
      <c r="E509" s="31"/>
      <c r="F509" s="177"/>
      <c r="G509" s="18"/>
      <c r="H509" s="21"/>
      <c r="I509" s="21"/>
      <c r="J509" s="55"/>
      <c r="K509" s="55"/>
      <c r="L509" s="55"/>
      <c r="M509" s="55"/>
      <c r="N509" s="22"/>
    </row>
    <row r="510" spans="1:14" s="187" customFormat="1" ht="13" x14ac:dyDescent="0.15">
      <c r="A510" s="19"/>
      <c r="B510" s="19" t="s">
        <v>41</v>
      </c>
      <c r="C510" s="19"/>
      <c r="D510" s="17"/>
      <c r="E510" s="31"/>
      <c r="F510" s="177"/>
      <c r="G510" s="18"/>
      <c r="H510" s="21"/>
      <c r="I510" s="21"/>
      <c r="J510" s="55"/>
      <c r="K510" s="55"/>
      <c r="L510" s="55"/>
      <c r="M510" s="55"/>
      <c r="N510" s="22"/>
    </row>
    <row r="511" spans="1:14" s="187" customFormat="1" ht="13" x14ac:dyDescent="0.15">
      <c r="A511" s="19"/>
      <c r="B511" s="19" t="s">
        <v>36</v>
      </c>
      <c r="C511" s="19"/>
      <c r="D511" s="17"/>
      <c r="E511" s="31"/>
      <c r="F511" s="177"/>
      <c r="G511" s="18"/>
      <c r="H511" s="21"/>
      <c r="I511" s="21"/>
      <c r="J511" s="55"/>
      <c r="K511" s="55"/>
      <c r="L511" s="55"/>
      <c r="M511" s="55"/>
      <c r="N511" s="22"/>
    </row>
    <row r="512" spans="1:14" s="187" customFormat="1" ht="13" x14ac:dyDescent="0.15">
      <c r="A512" s="19"/>
      <c r="B512" s="19" t="s">
        <v>1237</v>
      </c>
      <c r="C512" s="19"/>
      <c r="D512" s="17"/>
      <c r="E512" s="31"/>
      <c r="F512" s="177"/>
      <c r="G512" s="18"/>
      <c r="H512" s="21"/>
      <c r="I512" s="21"/>
      <c r="J512" s="55"/>
      <c r="K512" s="55"/>
      <c r="L512" s="55"/>
      <c r="M512" s="55"/>
      <c r="N512" s="22"/>
    </row>
    <row r="513" spans="1:14" s="187" customFormat="1" ht="13" x14ac:dyDescent="0.15">
      <c r="A513" s="19"/>
      <c r="B513" s="19" t="s">
        <v>38</v>
      </c>
      <c r="C513" s="19"/>
      <c r="D513" s="17"/>
      <c r="E513" s="31"/>
      <c r="F513" s="177"/>
      <c r="G513" s="18"/>
      <c r="H513" s="21"/>
      <c r="I513" s="21"/>
      <c r="J513" s="55"/>
      <c r="K513" s="55"/>
      <c r="L513" s="55"/>
      <c r="M513" s="55"/>
      <c r="N513" s="22"/>
    </row>
    <row r="514" spans="1:14" s="187" customFormat="1" ht="13" x14ac:dyDescent="0.15">
      <c r="A514" s="19"/>
      <c r="B514" s="19" t="s">
        <v>42</v>
      </c>
      <c r="C514" s="19"/>
      <c r="D514" s="17"/>
      <c r="E514" s="31"/>
      <c r="F514" s="177"/>
      <c r="G514" s="18"/>
      <c r="H514" s="21"/>
      <c r="I514" s="21"/>
      <c r="J514" s="55"/>
      <c r="K514" s="55"/>
      <c r="L514" s="55"/>
      <c r="M514" s="55"/>
      <c r="N514" s="22"/>
    </row>
    <row r="515" spans="1:14" s="187" customFormat="1" ht="65" x14ac:dyDescent="0.15">
      <c r="A515" s="23"/>
      <c r="B515" s="27" t="s">
        <v>2357</v>
      </c>
      <c r="C515" s="23"/>
      <c r="D515" s="180"/>
      <c r="E515" s="32"/>
      <c r="F515" s="177"/>
      <c r="G515" s="24"/>
      <c r="H515" s="25"/>
      <c r="I515" s="25"/>
      <c r="J515" s="56"/>
      <c r="K515" s="56"/>
      <c r="L515" s="56"/>
      <c r="M515" s="56"/>
      <c r="N515" s="26"/>
    </row>
    <row r="516" spans="1:14" s="187" customFormat="1" ht="13" x14ac:dyDescent="0.15">
      <c r="A516" s="230" t="s">
        <v>2366</v>
      </c>
      <c r="B516" s="16" t="s">
        <v>2367</v>
      </c>
      <c r="C516" s="16" t="s">
        <v>15</v>
      </c>
      <c r="D516" s="17">
        <v>66900</v>
      </c>
      <c r="E516" s="31">
        <v>62523</v>
      </c>
      <c r="F516" s="228">
        <v>2.2471910112359623E-2</v>
      </c>
      <c r="G516" s="20">
        <v>0.10999999999999993</v>
      </c>
      <c r="H516" s="21" t="s">
        <v>14</v>
      </c>
      <c r="I516" s="21" t="s">
        <v>2301</v>
      </c>
      <c r="J516" s="55">
        <v>1.825</v>
      </c>
      <c r="K516" s="55">
        <v>0.96099999999999997</v>
      </c>
      <c r="L516" s="55">
        <v>0.27500000000000002</v>
      </c>
      <c r="M516" s="55">
        <v>0.36899999999999999</v>
      </c>
      <c r="N516" s="22">
        <v>8806097881094</v>
      </c>
    </row>
    <row r="517" spans="1:14" s="187" customFormat="1" ht="13" x14ac:dyDescent="0.15">
      <c r="A517" s="230" t="s">
        <v>2368</v>
      </c>
      <c r="B517" s="16" t="s">
        <v>2369</v>
      </c>
      <c r="C517" s="16" t="s">
        <v>2304</v>
      </c>
      <c r="D517" s="17">
        <v>66900</v>
      </c>
      <c r="E517" s="31">
        <v>62523</v>
      </c>
      <c r="F517" s="229">
        <v>2.2471910112359623E-2</v>
      </c>
      <c r="G517" s="20">
        <v>0.10999999999999993</v>
      </c>
      <c r="H517" s="21" t="s">
        <v>14</v>
      </c>
      <c r="I517" s="21" t="s">
        <v>2301</v>
      </c>
      <c r="J517" s="55">
        <v>1.825</v>
      </c>
      <c r="K517" s="55">
        <v>0.96099999999999997</v>
      </c>
      <c r="L517" s="55">
        <v>0.27500000000000002</v>
      </c>
      <c r="M517" s="55">
        <v>0.36899999999999999</v>
      </c>
      <c r="N517" s="22">
        <v>8806097881940</v>
      </c>
    </row>
    <row r="518" spans="1:14" s="187" customFormat="1" ht="13" x14ac:dyDescent="0.15">
      <c r="A518" s="230" t="s">
        <v>2370</v>
      </c>
      <c r="B518" s="16" t="s">
        <v>2371</v>
      </c>
      <c r="C518" s="16" t="s">
        <v>2307</v>
      </c>
      <c r="D518" s="17">
        <v>66900</v>
      </c>
      <c r="E518" s="31">
        <v>62523</v>
      </c>
      <c r="F518" s="229">
        <v>2.2471910112359623E-2</v>
      </c>
      <c r="G518" s="20">
        <v>0.10999999999999993</v>
      </c>
      <c r="H518" s="21" t="s">
        <v>14</v>
      </c>
      <c r="I518" s="21" t="s">
        <v>2301</v>
      </c>
      <c r="J518" s="55">
        <v>1.825</v>
      </c>
      <c r="K518" s="55">
        <v>0.96099999999999997</v>
      </c>
      <c r="L518" s="55">
        <v>0.27500000000000002</v>
      </c>
      <c r="M518" s="55">
        <v>0.36899999999999999</v>
      </c>
      <c r="N518" s="22">
        <v>8806097881438</v>
      </c>
    </row>
    <row r="519" spans="1:14" s="187" customFormat="1" ht="13" x14ac:dyDescent="0.15">
      <c r="A519" s="230" t="s">
        <v>2372</v>
      </c>
      <c r="B519" s="16" t="s">
        <v>2373</v>
      </c>
      <c r="C519" s="16" t="s">
        <v>1879</v>
      </c>
      <c r="D519" s="17">
        <v>66900</v>
      </c>
      <c r="E519" s="31">
        <v>62523</v>
      </c>
      <c r="F519" s="229">
        <v>2.2471910112359623E-2</v>
      </c>
      <c r="G519" s="20">
        <v>0.10999999999999993</v>
      </c>
      <c r="H519" s="21" t="s">
        <v>14</v>
      </c>
      <c r="I519" s="21" t="s">
        <v>2301</v>
      </c>
      <c r="J519" s="55">
        <v>1.825</v>
      </c>
      <c r="K519" s="55">
        <v>0.96099999999999997</v>
      </c>
      <c r="L519" s="55">
        <v>0.27500000000000002</v>
      </c>
      <c r="M519" s="55">
        <v>0.36899999999999999</v>
      </c>
      <c r="N519" s="22">
        <v>8806097881575</v>
      </c>
    </row>
    <row r="520" spans="1:14" s="187" customFormat="1" ht="13" x14ac:dyDescent="0.15">
      <c r="A520" s="19"/>
      <c r="B520" s="19"/>
      <c r="C520" s="19"/>
      <c r="D520" s="17"/>
      <c r="E520" s="31"/>
      <c r="F520" s="177"/>
      <c r="G520" s="18"/>
      <c r="H520" s="21"/>
      <c r="I520" s="21"/>
      <c r="J520" s="55"/>
      <c r="K520" s="55"/>
      <c r="L520" s="55"/>
      <c r="M520" s="55"/>
      <c r="N520" s="22"/>
    </row>
    <row r="521" spans="1:14" s="187" customFormat="1" ht="13" x14ac:dyDescent="0.15">
      <c r="A521" s="19"/>
      <c r="B521" s="19" t="s">
        <v>2310</v>
      </c>
      <c r="C521" s="19"/>
      <c r="D521" s="17"/>
      <c r="E521" s="31"/>
      <c r="F521" s="177"/>
      <c r="G521" s="18"/>
      <c r="H521" s="21"/>
      <c r="I521" s="21"/>
      <c r="J521" s="55"/>
      <c r="K521" s="55"/>
      <c r="L521" s="55"/>
      <c r="M521" s="55"/>
      <c r="N521" s="22"/>
    </row>
    <row r="522" spans="1:14" s="187" customFormat="1" ht="13" x14ac:dyDescent="0.15">
      <c r="A522" s="19"/>
      <c r="B522" s="19" t="s">
        <v>2352</v>
      </c>
      <c r="C522" s="19"/>
      <c r="D522" s="17"/>
      <c r="E522" s="31"/>
      <c r="F522" s="177"/>
      <c r="G522" s="18"/>
      <c r="H522" s="21"/>
      <c r="I522" s="21"/>
      <c r="J522" s="55"/>
      <c r="K522" s="55"/>
      <c r="L522" s="55"/>
      <c r="M522" s="55"/>
      <c r="N522" s="22"/>
    </row>
    <row r="523" spans="1:14" s="187" customFormat="1" ht="13" x14ac:dyDescent="0.15">
      <c r="A523" s="19"/>
      <c r="B523" s="19" t="s">
        <v>2353</v>
      </c>
      <c r="C523" s="19"/>
      <c r="D523" s="17"/>
      <c r="E523" s="31"/>
      <c r="F523" s="177"/>
      <c r="G523" s="18"/>
      <c r="H523" s="21"/>
      <c r="I523" s="21"/>
      <c r="J523" s="55"/>
      <c r="K523" s="55"/>
      <c r="L523" s="55"/>
      <c r="M523" s="55"/>
      <c r="N523" s="22"/>
    </row>
    <row r="524" spans="1:14" s="187" customFormat="1" ht="13" x14ac:dyDescent="0.15">
      <c r="A524" s="19"/>
      <c r="B524" s="19" t="s">
        <v>2374</v>
      </c>
      <c r="C524" s="19"/>
      <c r="D524" s="17"/>
      <c r="E524" s="31"/>
      <c r="F524" s="177"/>
      <c r="G524" s="18"/>
      <c r="H524" s="21"/>
      <c r="I524" s="21"/>
      <c r="J524" s="55"/>
      <c r="K524" s="55"/>
      <c r="L524" s="55"/>
      <c r="M524" s="55"/>
      <c r="N524" s="22"/>
    </row>
    <row r="525" spans="1:14" s="187" customFormat="1" ht="13" x14ac:dyDescent="0.15">
      <c r="A525" s="19"/>
      <c r="B525" s="19" t="s">
        <v>1240</v>
      </c>
      <c r="C525" s="19"/>
      <c r="D525" s="17"/>
      <c r="E525" s="31"/>
      <c r="F525" s="177"/>
      <c r="G525" s="18"/>
      <c r="H525" s="21"/>
      <c r="I525" s="21"/>
      <c r="J525" s="55"/>
      <c r="K525" s="55"/>
      <c r="L525" s="55"/>
      <c r="M525" s="55"/>
      <c r="N525" s="22"/>
    </row>
    <row r="526" spans="1:14" s="187" customFormat="1" ht="13" x14ac:dyDescent="0.15">
      <c r="A526" s="19"/>
      <c r="B526" s="19" t="s">
        <v>37</v>
      </c>
      <c r="C526" s="19"/>
      <c r="D526" s="17"/>
      <c r="E526" s="31"/>
      <c r="F526" s="177"/>
      <c r="G526" s="18"/>
      <c r="H526" s="21"/>
      <c r="I526" s="21"/>
      <c r="J526" s="55"/>
      <c r="K526" s="55"/>
      <c r="L526" s="55"/>
      <c r="M526" s="55"/>
      <c r="N526" s="22"/>
    </row>
    <row r="527" spans="1:14" s="187" customFormat="1" ht="13" x14ac:dyDescent="0.15">
      <c r="A527" s="19"/>
      <c r="B527" s="19" t="s">
        <v>2354</v>
      </c>
      <c r="C527" s="19"/>
      <c r="D527" s="17"/>
      <c r="E527" s="31"/>
      <c r="F527" s="177"/>
      <c r="G527" s="18"/>
      <c r="H527" s="21"/>
      <c r="I527" s="21"/>
      <c r="J527" s="55"/>
      <c r="K527" s="55"/>
      <c r="L527" s="55"/>
      <c r="M527" s="55"/>
      <c r="N527" s="22"/>
    </row>
    <row r="528" spans="1:14" s="187" customFormat="1" ht="13" x14ac:dyDescent="0.15">
      <c r="A528" s="19"/>
      <c r="B528" s="19" t="s">
        <v>1238</v>
      </c>
      <c r="C528" s="19"/>
      <c r="D528" s="17"/>
      <c r="E528" s="31"/>
      <c r="F528" s="177"/>
      <c r="G528" s="18"/>
      <c r="H528" s="21"/>
      <c r="I528" s="21"/>
      <c r="J528" s="55"/>
      <c r="K528" s="55"/>
      <c r="L528" s="55"/>
      <c r="M528" s="55"/>
      <c r="N528" s="22"/>
    </row>
    <row r="529" spans="1:14" s="187" customFormat="1" ht="13" x14ac:dyDescent="0.15">
      <c r="A529" s="19"/>
      <c r="B529" s="19" t="s">
        <v>2355</v>
      </c>
      <c r="C529" s="19"/>
      <c r="D529" s="17"/>
      <c r="E529" s="31"/>
      <c r="F529" s="177"/>
      <c r="G529" s="18"/>
      <c r="H529" s="21"/>
      <c r="I529" s="21"/>
      <c r="J529" s="55"/>
      <c r="K529" s="55"/>
      <c r="L529" s="55"/>
      <c r="M529" s="55"/>
      <c r="N529" s="22"/>
    </row>
    <row r="530" spans="1:14" s="187" customFormat="1" ht="13" x14ac:dyDescent="0.15">
      <c r="A530" s="19"/>
      <c r="B530" s="19" t="s">
        <v>2356</v>
      </c>
      <c r="C530" s="19"/>
      <c r="D530" s="17"/>
      <c r="E530" s="31"/>
      <c r="F530" s="177"/>
      <c r="G530" s="18"/>
      <c r="H530" s="21"/>
      <c r="I530" s="21"/>
      <c r="J530" s="55"/>
      <c r="K530" s="55"/>
      <c r="L530" s="55"/>
      <c r="M530" s="55"/>
      <c r="N530" s="22"/>
    </row>
    <row r="531" spans="1:14" s="187" customFormat="1" ht="13" x14ac:dyDescent="0.15">
      <c r="A531" s="19"/>
      <c r="B531" s="19" t="s">
        <v>40</v>
      </c>
      <c r="C531" s="19"/>
      <c r="D531" s="17"/>
      <c r="E531" s="31"/>
      <c r="F531" s="177"/>
      <c r="G531" s="18"/>
      <c r="H531" s="21"/>
      <c r="I531" s="21"/>
      <c r="J531" s="55"/>
      <c r="K531" s="55"/>
      <c r="L531" s="55"/>
      <c r="M531" s="55"/>
      <c r="N531" s="22"/>
    </row>
    <row r="532" spans="1:14" s="187" customFormat="1" ht="13" x14ac:dyDescent="0.15">
      <c r="A532" s="19"/>
      <c r="B532" s="19" t="s">
        <v>41</v>
      </c>
      <c r="C532" s="19"/>
      <c r="D532" s="17"/>
      <c r="E532" s="31"/>
      <c r="F532" s="177"/>
      <c r="G532" s="18"/>
      <c r="H532" s="21"/>
      <c r="I532" s="21"/>
      <c r="J532" s="55"/>
      <c r="K532" s="55"/>
      <c r="L532" s="55"/>
      <c r="M532" s="55"/>
      <c r="N532" s="22"/>
    </row>
    <row r="533" spans="1:14" s="187" customFormat="1" ht="13" x14ac:dyDescent="0.15">
      <c r="A533" s="19"/>
      <c r="B533" s="19" t="s">
        <v>36</v>
      </c>
      <c r="C533" s="19"/>
      <c r="D533" s="17"/>
      <c r="E533" s="31"/>
      <c r="F533" s="177"/>
      <c r="G533" s="18"/>
      <c r="H533" s="21"/>
      <c r="I533" s="21"/>
      <c r="J533" s="55"/>
      <c r="K533" s="55"/>
      <c r="L533" s="55"/>
      <c r="M533" s="55"/>
      <c r="N533" s="22"/>
    </row>
    <row r="534" spans="1:14" s="187" customFormat="1" ht="13" x14ac:dyDescent="0.15">
      <c r="A534" s="19"/>
      <c r="B534" s="19" t="s">
        <v>1237</v>
      </c>
      <c r="C534" s="19"/>
      <c r="D534" s="17"/>
      <c r="E534" s="31"/>
      <c r="F534" s="177"/>
      <c r="G534" s="18"/>
      <c r="H534" s="21"/>
      <c r="I534" s="21"/>
      <c r="J534" s="55"/>
      <c r="K534" s="55"/>
      <c r="L534" s="55"/>
      <c r="M534" s="55"/>
      <c r="N534" s="22"/>
    </row>
    <row r="535" spans="1:14" s="187" customFormat="1" ht="13" x14ac:dyDescent="0.15">
      <c r="A535" s="19"/>
      <c r="B535" s="19" t="s">
        <v>38</v>
      </c>
      <c r="C535" s="19"/>
      <c r="D535" s="17"/>
      <c r="E535" s="31"/>
      <c r="F535" s="177"/>
      <c r="G535" s="18"/>
      <c r="H535" s="21"/>
      <c r="I535" s="21"/>
      <c r="J535" s="55"/>
      <c r="K535" s="55"/>
      <c r="L535" s="55"/>
      <c r="M535" s="55"/>
      <c r="N535" s="22"/>
    </row>
    <row r="536" spans="1:14" s="187" customFormat="1" ht="13" x14ac:dyDescent="0.15">
      <c r="A536" s="19"/>
      <c r="B536" s="19" t="s">
        <v>42</v>
      </c>
      <c r="C536" s="19"/>
      <c r="D536" s="17"/>
      <c r="E536" s="31"/>
      <c r="F536" s="177"/>
      <c r="G536" s="18"/>
      <c r="H536" s="21"/>
      <c r="I536" s="21"/>
      <c r="J536" s="55"/>
      <c r="K536" s="55"/>
      <c r="L536" s="55"/>
      <c r="M536" s="55"/>
      <c r="N536" s="22"/>
    </row>
    <row r="537" spans="1:14" s="187" customFormat="1" ht="65" x14ac:dyDescent="0.15">
      <c r="A537" s="23"/>
      <c r="B537" s="27" t="s">
        <v>2357</v>
      </c>
      <c r="C537" s="23"/>
      <c r="D537" s="180"/>
      <c r="E537" s="32"/>
      <c r="F537" s="177"/>
      <c r="G537" s="24"/>
      <c r="H537" s="25"/>
      <c r="I537" s="25"/>
      <c r="J537" s="56"/>
      <c r="K537" s="56"/>
      <c r="L537" s="56"/>
      <c r="M537" s="56"/>
      <c r="N537" s="26"/>
    </row>
    <row r="538" spans="1:14" s="187" customFormat="1" ht="13" x14ac:dyDescent="0.15">
      <c r="A538" s="182" t="s">
        <v>1818</v>
      </c>
      <c r="B538" s="183" t="s">
        <v>1819</v>
      </c>
      <c r="C538" s="184" t="s">
        <v>1820</v>
      </c>
      <c r="D538" s="185">
        <v>67900</v>
      </c>
      <c r="E538" s="45">
        <v>63457.943925233638</v>
      </c>
      <c r="F538" s="186" t="s">
        <v>14</v>
      </c>
      <c r="G538" s="219" t="s">
        <v>2200</v>
      </c>
      <c r="H538" s="54">
        <v>17.829999999999998</v>
      </c>
      <c r="I538" s="54">
        <v>16.23</v>
      </c>
      <c r="J538" s="54">
        <v>2.75</v>
      </c>
      <c r="K538" s="54">
        <v>0.22</v>
      </c>
      <c r="L538" s="15">
        <v>8806097461692</v>
      </c>
    </row>
    <row r="539" spans="1:14" s="187" customFormat="1" ht="13" x14ac:dyDescent="0.15">
      <c r="A539" s="188" t="s">
        <v>1822</v>
      </c>
      <c r="B539" s="189" t="s">
        <v>1823</v>
      </c>
      <c r="C539" s="190" t="s">
        <v>1824</v>
      </c>
      <c r="D539" s="178">
        <v>67900</v>
      </c>
      <c r="E539" s="46">
        <v>63457.943925233638</v>
      </c>
      <c r="F539" s="191" t="s">
        <v>14</v>
      </c>
      <c r="G539" s="220" t="s">
        <v>2200</v>
      </c>
      <c r="H539" s="55">
        <v>17.829999999999998</v>
      </c>
      <c r="I539" s="55">
        <v>16.23</v>
      </c>
      <c r="J539" s="55">
        <v>2.75</v>
      </c>
      <c r="K539" s="55">
        <v>0.22</v>
      </c>
      <c r="L539" s="22">
        <v>8806097461746</v>
      </c>
    </row>
    <row r="540" spans="1:14" s="187" customFormat="1" ht="13" x14ac:dyDescent="0.15">
      <c r="A540" s="188" t="s">
        <v>1825</v>
      </c>
      <c r="B540" s="189" t="s">
        <v>1826</v>
      </c>
      <c r="C540" s="190" t="s">
        <v>1538</v>
      </c>
      <c r="D540" s="178">
        <v>67900</v>
      </c>
      <c r="E540" s="46">
        <v>63457.943925233638</v>
      </c>
      <c r="F540" s="191" t="s">
        <v>14</v>
      </c>
      <c r="G540" s="220" t="s">
        <v>2200</v>
      </c>
      <c r="H540" s="55">
        <v>17.829999999999998</v>
      </c>
      <c r="I540" s="55">
        <v>16.23</v>
      </c>
      <c r="J540" s="55">
        <v>2.75</v>
      </c>
      <c r="K540" s="55">
        <v>0.22</v>
      </c>
      <c r="L540" s="22">
        <v>8806097462576</v>
      </c>
    </row>
    <row r="541" spans="1:14" s="187" customFormat="1" ht="13" x14ac:dyDescent="0.15">
      <c r="A541" s="193"/>
      <c r="B541" s="19"/>
      <c r="C541" s="194"/>
      <c r="D541" s="46"/>
      <c r="E541" s="46"/>
      <c r="F541" s="191"/>
      <c r="G541" s="220"/>
      <c r="H541" s="55"/>
      <c r="I541" s="55"/>
      <c r="J541" s="55"/>
      <c r="K541" s="55"/>
      <c r="L541" s="22"/>
    </row>
    <row r="542" spans="1:14" s="187" customFormat="1" ht="26" x14ac:dyDescent="0.15">
      <c r="A542" s="193"/>
      <c r="B542" s="195" t="s">
        <v>1827</v>
      </c>
      <c r="C542" s="194"/>
      <c r="D542" s="46"/>
      <c r="E542" s="46"/>
      <c r="F542" s="191"/>
      <c r="G542" s="192"/>
      <c r="H542" s="51"/>
      <c r="I542" s="51"/>
      <c r="J542" s="51"/>
      <c r="K542" s="51"/>
      <c r="L542" s="22"/>
    </row>
    <row r="543" spans="1:14" s="187" customFormat="1" ht="26" x14ac:dyDescent="0.15">
      <c r="A543" s="193"/>
      <c r="B543" s="196" t="s">
        <v>1828</v>
      </c>
      <c r="C543" s="194"/>
      <c r="D543" s="46"/>
      <c r="E543" s="46"/>
      <c r="F543" s="191"/>
      <c r="G543" s="192"/>
      <c r="H543" s="51"/>
      <c r="I543" s="51"/>
      <c r="J543" s="51"/>
      <c r="K543" s="51"/>
      <c r="L543" s="22"/>
    </row>
    <row r="544" spans="1:14" s="187" customFormat="1" ht="13" x14ac:dyDescent="0.15">
      <c r="A544" s="193"/>
      <c r="B544" s="196" t="s">
        <v>1829</v>
      </c>
      <c r="C544" s="194"/>
      <c r="D544" s="46"/>
      <c r="E544" s="46"/>
      <c r="F544" s="191"/>
      <c r="G544" s="192"/>
      <c r="H544" s="51"/>
      <c r="I544" s="51"/>
      <c r="J544" s="51"/>
      <c r="K544" s="51"/>
      <c r="L544" s="22"/>
    </row>
    <row r="545" spans="1:14" s="187" customFormat="1" ht="13" x14ac:dyDescent="0.15">
      <c r="A545" s="193"/>
      <c r="B545" s="197" t="s">
        <v>1830</v>
      </c>
      <c r="C545" s="194"/>
      <c r="D545" s="46"/>
      <c r="E545" s="46"/>
      <c r="F545" s="191"/>
      <c r="G545" s="192"/>
      <c r="H545" s="51"/>
      <c r="I545" s="51"/>
      <c r="J545" s="51"/>
      <c r="K545" s="51"/>
      <c r="L545" s="22"/>
    </row>
    <row r="546" spans="1:14" s="187" customFormat="1" ht="13" x14ac:dyDescent="0.15">
      <c r="A546" s="193"/>
      <c r="B546" s="198" t="s">
        <v>33</v>
      </c>
      <c r="C546" s="194"/>
      <c r="D546" s="46"/>
      <c r="E546" s="46"/>
      <c r="F546" s="191"/>
      <c r="G546" s="192"/>
      <c r="H546" s="51"/>
      <c r="I546" s="51"/>
      <c r="J546" s="51"/>
      <c r="K546" s="51"/>
      <c r="L546" s="22"/>
    </row>
    <row r="547" spans="1:14" s="187" customFormat="1" ht="13" x14ac:dyDescent="0.15">
      <c r="A547" s="193"/>
      <c r="B547" s="19" t="s">
        <v>1831</v>
      </c>
      <c r="C547" s="194"/>
      <c r="D547" s="46"/>
      <c r="E547" s="46"/>
      <c r="F547" s="191"/>
      <c r="G547" s="192"/>
      <c r="H547" s="51"/>
      <c r="I547" s="51"/>
      <c r="J547" s="51"/>
      <c r="K547" s="51"/>
      <c r="L547" s="22"/>
    </row>
    <row r="548" spans="1:14" s="187" customFormat="1" ht="13" x14ac:dyDescent="0.15">
      <c r="A548" s="193"/>
      <c r="B548" s="19" t="s">
        <v>1832</v>
      </c>
      <c r="C548" s="194"/>
      <c r="D548" s="46"/>
      <c r="E548" s="46"/>
      <c r="F548" s="191"/>
      <c r="G548" s="192"/>
      <c r="H548" s="51"/>
      <c r="I548" s="51"/>
      <c r="J548" s="51"/>
      <c r="K548" s="51"/>
      <c r="L548" s="22"/>
    </row>
    <row r="549" spans="1:14" s="187" customFormat="1" ht="13" x14ac:dyDescent="0.15">
      <c r="A549" s="193"/>
      <c r="B549" s="199" t="s">
        <v>1833</v>
      </c>
      <c r="C549" s="194"/>
      <c r="D549" s="46"/>
      <c r="E549" s="46"/>
      <c r="F549" s="191"/>
      <c r="G549" s="192"/>
      <c r="H549" s="51"/>
      <c r="I549" s="51"/>
      <c r="J549" s="51"/>
      <c r="K549" s="51"/>
      <c r="L549" s="22"/>
    </row>
    <row r="550" spans="1:14" s="187" customFormat="1" ht="26" x14ac:dyDescent="0.15">
      <c r="A550" s="193"/>
      <c r="B550" s="199" t="s">
        <v>1834</v>
      </c>
      <c r="C550" s="194"/>
      <c r="D550" s="46"/>
      <c r="E550" s="46"/>
      <c r="F550" s="191"/>
      <c r="G550" s="192"/>
      <c r="H550" s="51"/>
      <c r="I550" s="51"/>
      <c r="J550" s="51"/>
      <c r="K550" s="51"/>
      <c r="L550" s="22"/>
    </row>
    <row r="551" spans="1:14" s="187" customFormat="1" ht="13" x14ac:dyDescent="0.15">
      <c r="A551" s="193"/>
      <c r="B551" s="200" t="s">
        <v>1835</v>
      </c>
      <c r="C551" s="194"/>
      <c r="D551" s="46"/>
      <c r="E551" s="46"/>
      <c r="F551" s="191"/>
      <c r="G551" s="192"/>
      <c r="H551" s="51"/>
      <c r="I551" s="51"/>
      <c r="J551" s="51"/>
      <c r="K551" s="51"/>
      <c r="L551" s="22"/>
    </row>
    <row r="552" spans="1:14" s="187" customFormat="1" ht="13" x14ac:dyDescent="0.15">
      <c r="A552" s="193"/>
      <c r="B552" s="201" t="s">
        <v>1836</v>
      </c>
      <c r="C552" s="194"/>
      <c r="D552" s="46"/>
      <c r="E552" s="46"/>
      <c r="F552" s="191"/>
      <c r="G552" s="192"/>
      <c r="H552" s="51"/>
      <c r="I552" s="51"/>
      <c r="J552" s="51"/>
      <c r="K552" s="51"/>
      <c r="L552" s="22"/>
    </row>
    <row r="553" spans="1:14" s="187" customFormat="1" ht="13" x14ac:dyDescent="0.15">
      <c r="A553" s="193"/>
      <c r="B553" s="200" t="s">
        <v>31</v>
      </c>
      <c r="C553" s="194"/>
      <c r="D553" s="46"/>
      <c r="E553" s="46"/>
      <c r="F553" s="191"/>
      <c r="G553" s="192"/>
      <c r="H553" s="51"/>
      <c r="I553" s="51"/>
      <c r="J553" s="51"/>
      <c r="K553" s="51"/>
      <c r="L553" s="22"/>
    </row>
    <row r="554" spans="1:14" ht="52" x14ac:dyDescent="0.15">
      <c r="A554" s="193"/>
      <c r="B554" s="38" t="s">
        <v>1837</v>
      </c>
      <c r="C554" s="194"/>
      <c r="D554" s="46"/>
      <c r="E554" s="46"/>
      <c r="F554" s="191"/>
      <c r="G554" s="192"/>
      <c r="H554" s="51"/>
      <c r="I554" s="51"/>
      <c r="J554" s="51"/>
      <c r="K554" s="51"/>
      <c r="L554" s="22"/>
      <c r="M554" s="187"/>
      <c r="N554" s="187"/>
    </row>
    <row r="555" spans="1:14" ht="13" x14ac:dyDescent="0.15">
      <c r="A555" s="193"/>
      <c r="B555" s="202" t="s">
        <v>29</v>
      </c>
      <c r="C555" s="194"/>
      <c r="D555" s="46"/>
      <c r="E555" s="46"/>
      <c r="F555" s="191"/>
      <c r="G555" s="192"/>
      <c r="H555" s="51"/>
      <c r="I555" s="51"/>
      <c r="J555" s="51"/>
      <c r="K555" s="51"/>
      <c r="L555" s="22"/>
      <c r="M555" s="187"/>
      <c r="N555" s="187"/>
    </row>
    <row r="556" spans="1:14" ht="13" x14ac:dyDescent="0.15">
      <c r="A556" s="193"/>
      <c r="B556" s="199" t="s">
        <v>1838</v>
      </c>
      <c r="C556" s="194"/>
      <c r="D556" s="46"/>
      <c r="E556" s="46"/>
      <c r="F556" s="191"/>
      <c r="G556" s="192"/>
      <c r="H556" s="51"/>
      <c r="I556" s="51"/>
      <c r="J556" s="51"/>
      <c r="K556" s="51"/>
      <c r="L556" s="22"/>
      <c r="M556" s="187"/>
      <c r="N556" s="187"/>
    </row>
    <row r="557" spans="1:14" ht="13" x14ac:dyDescent="0.15">
      <c r="A557" s="193"/>
      <c r="B557" s="202" t="s">
        <v>36</v>
      </c>
      <c r="C557" s="194"/>
      <c r="D557" s="46"/>
      <c r="E557" s="46"/>
      <c r="F557" s="191"/>
      <c r="G557" s="192"/>
      <c r="H557" s="51"/>
      <c r="I557" s="51"/>
      <c r="J557" s="51"/>
      <c r="K557" s="51"/>
      <c r="L557" s="22"/>
      <c r="M557" s="187"/>
      <c r="N557" s="187"/>
    </row>
    <row r="558" spans="1:14" ht="13" x14ac:dyDescent="0.15">
      <c r="A558" s="193"/>
      <c r="B558" s="203" t="s">
        <v>43</v>
      </c>
      <c r="C558" s="194"/>
      <c r="D558" s="46"/>
      <c r="E558" s="46"/>
      <c r="F558" s="191"/>
      <c r="G558" s="192"/>
      <c r="H558" s="51"/>
      <c r="I558" s="51"/>
      <c r="J558" s="51"/>
      <c r="K558" s="51"/>
      <c r="L558" s="22"/>
      <c r="M558" s="187"/>
      <c r="N558" s="187"/>
    </row>
    <row r="559" spans="1:14" ht="13" x14ac:dyDescent="0.15">
      <c r="A559" s="193"/>
      <c r="B559" s="203" t="s">
        <v>44</v>
      </c>
      <c r="C559" s="194"/>
      <c r="D559" s="46"/>
      <c r="E559" s="46"/>
      <c r="F559" s="191"/>
      <c r="G559" s="192"/>
      <c r="H559" s="51"/>
      <c r="I559" s="51"/>
      <c r="J559" s="51"/>
      <c r="K559" s="51"/>
      <c r="L559" s="22"/>
      <c r="M559" s="187"/>
      <c r="N559" s="187"/>
    </row>
    <row r="560" spans="1:14" ht="13" x14ac:dyDescent="0.15">
      <c r="A560" s="193"/>
      <c r="B560" s="204" t="s">
        <v>48</v>
      </c>
      <c r="C560" s="194"/>
      <c r="D560" s="46"/>
      <c r="E560" s="46"/>
      <c r="F560" s="191"/>
      <c r="G560" s="192"/>
      <c r="H560" s="51"/>
      <c r="I560" s="51"/>
      <c r="J560" s="51"/>
      <c r="K560" s="51"/>
      <c r="L560" s="22"/>
      <c r="M560" s="187"/>
      <c r="N560" s="187"/>
    </row>
    <row r="561" spans="1:14" ht="13" x14ac:dyDescent="0.15">
      <c r="A561" s="193"/>
      <c r="B561" s="204" t="s">
        <v>45</v>
      </c>
      <c r="C561" s="194"/>
      <c r="D561" s="46"/>
      <c r="E561" s="46"/>
      <c r="F561" s="191"/>
      <c r="G561" s="192"/>
      <c r="H561" s="51"/>
      <c r="I561" s="51"/>
      <c r="J561" s="51"/>
      <c r="K561" s="51"/>
      <c r="L561" s="22"/>
      <c r="M561" s="187"/>
      <c r="N561" s="187"/>
    </row>
    <row r="562" spans="1:14" ht="78" x14ac:dyDescent="0.15">
      <c r="A562" s="205"/>
      <c r="B562" s="206" t="s">
        <v>1839</v>
      </c>
      <c r="C562" s="207"/>
      <c r="D562" s="208"/>
      <c r="E562" s="208"/>
      <c r="F562" s="209"/>
      <c r="G562" s="210"/>
      <c r="H562" s="52"/>
      <c r="I562" s="52"/>
      <c r="J562" s="52"/>
      <c r="K562" s="52"/>
      <c r="L562" s="26"/>
      <c r="M562" s="187"/>
      <c r="N562" s="187"/>
    </row>
    <row r="563" spans="1:14" ht="13" x14ac:dyDescent="0.15">
      <c r="A563" s="182" t="s">
        <v>1840</v>
      </c>
      <c r="B563" s="183" t="s">
        <v>1841</v>
      </c>
      <c r="C563" s="184" t="s">
        <v>1820</v>
      </c>
      <c r="D563" s="185">
        <v>75900</v>
      </c>
      <c r="E563" s="11">
        <v>70935</v>
      </c>
      <c r="F563" s="186" t="s">
        <v>14</v>
      </c>
      <c r="G563" s="219" t="s">
        <v>2200</v>
      </c>
      <c r="H563" s="54">
        <v>17.829999999999998</v>
      </c>
      <c r="I563" s="54">
        <v>16.23</v>
      </c>
      <c r="J563" s="54">
        <v>2.75</v>
      </c>
      <c r="K563" s="54">
        <v>0.22</v>
      </c>
      <c r="L563" s="15">
        <v>8806097461661</v>
      </c>
      <c r="M563" s="187"/>
      <c r="N563" s="187"/>
    </row>
    <row r="564" spans="1:14" ht="13" x14ac:dyDescent="0.15">
      <c r="A564" s="188" t="s">
        <v>1842</v>
      </c>
      <c r="B564" s="189" t="s">
        <v>1843</v>
      </c>
      <c r="C564" s="190" t="s">
        <v>1824</v>
      </c>
      <c r="D564" s="178">
        <v>75900</v>
      </c>
      <c r="E564" s="17">
        <v>70935</v>
      </c>
      <c r="F564" s="191" t="s">
        <v>14</v>
      </c>
      <c r="G564" s="220" t="s">
        <v>2200</v>
      </c>
      <c r="H564" s="55">
        <v>17.829999999999998</v>
      </c>
      <c r="I564" s="55">
        <v>16.23</v>
      </c>
      <c r="J564" s="55">
        <v>2.75</v>
      </c>
      <c r="K564" s="55">
        <v>0.22</v>
      </c>
      <c r="L564" s="22">
        <v>8806097461715</v>
      </c>
      <c r="M564" s="187"/>
      <c r="N564" s="187"/>
    </row>
    <row r="565" spans="1:14" ht="13" x14ac:dyDescent="0.15">
      <c r="A565" s="188" t="s">
        <v>1844</v>
      </c>
      <c r="B565" s="189" t="s">
        <v>1845</v>
      </c>
      <c r="C565" s="190" t="s">
        <v>1538</v>
      </c>
      <c r="D565" s="178">
        <v>75900</v>
      </c>
      <c r="E565" s="17">
        <v>70935</v>
      </c>
      <c r="F565" s="191" t="s">
        <v>14</v>
      </c>
      <c r="G565" s="220" t="s">
        <v>2200</v>
      </c>
      <c r="H565" s="55">
        <v>17.829999999999998</v>
      </c>
      <c r="I565" s="55">
        <v>16.23</v>
      </c>
      <c r="J565" s="55">
        <v>2.75</v>
      </c>
      <c r="K565" s="55">
        <v>0.22</v>
      </c>
      <c r="L565" s="22">
        <v>8806097462545</v>
      </c>
      <c r="M565" s="187"/>
      <c r="N565" s="187"/>
    </row>
    <row r="566" spans="1:14" ht="13" x14ac:dyDescent="0.15">
      <c r="A566" s="193"/>
      <c r="B566" s="19"/>
      <c r="C566" s="194"/>
      <c r="D566" s="46"/>
      <c r="E566" s="46"/>
      <c r="F566" s="191"/>
      <c r="G566" s="192"/>
      <c r="H566" s="55"/>
      <c r="I566" s="55"/>
      <c r="J566" s="55"/>
      <c r="K566" s="55"/>
      <c r="L566" s="22"/>
      <c r="M566" s="187"/>
      <c r="N566" s="187"/>
    </row>
    <row r="567" spans="1:14" ht="26" x14ac:dyDescent="0.15">
      <c r="A567" s="193"/>
      <c r="B567" s="195" t="s">
        <v>1827</v>
      </c>
      <c r="C567" s="194"/>
      <c r="D567" s="46"/>
      <c r="E567" s="28" t="s">
        <v>2409</v>
      </c>
      <c r="F567" s="191"/>
      <c r="G567" s="192"/>
      <c r="H567" s="51"/>
      <c r="I567" s="51"/>
      <c r="J567" s="51"/>
      <c r="K567" s="51"/>
      <c r="L567" s="22"/>
      <c r="M567" s="187"/>
      <c r="N567" s="187"/>
    </row>
    <row r="568" spans="1:14" ht="26" x14ac:dyDescent="0.15">
      <c r="A568" s="193"/>
      <c r="B568" s="196" t="s">
        <v>1828</v>
      </c>
      <c r="C568" s="194"/>
      <c r="D568" s="46"/>
      <c r="E568" s="28" t="s">
        <v>2408</v>
      </c>
      <c r="F568" s="191"/>
      <c r="G568" s="192"/>
      <c r="H568" s="51"/>
      <c r="I568" s="51"/>
      <c r="J568" s="51"/>
      <c r="K568" s="51"/>
      <c r="L568" s="22"/>
      <c r="M568" s="187"/>
      <c r="N568" s="187"/>
    </row>
    <row r="569" spans="1:14" ht="13" x14ac:dyDescent="0.15">
      <c r="A569" s="193"/>
      <c r="B569" s="196" t="s">
        <v>1829</v>
      </c>
      <c r="C569" s="194"/>
      <c r="D569" s="46"/>
      <c r="E569" s="46"/>
      <c r="F569" s="191"/>
      <c r="G569" s="192"/>
      <c r="H569" s="51"/>
      <c r="I569" s="51"/>
      <c r="J569" s="51"/>
      <c r="K569" s="51"/>
      <c r="L569" s="22"/>
      <c r="M569" s="187"/>
      <c r="N569" s="187"/>
    </row>
    <row r="570" spans="1:14" ht="13" x14ac:dyDescent="0.15">
      <c r="A570" s="193"/>
      <c r="B570" s="197" t="s">
        <v>1830</v>
      </c>
      <c r="C570" s="194"/>
      <c r="D570" s="46"/>
      <c r="E570" s="46"/>
      <c r="F570" s="191"/>
      <c r="G570" s="192"/>
      <c r="H570" s="51"/>
      <c r="I570" s="51"/>
      <c r="J570" s="51"/>
      <c r="K570" s="51"/>
      <c r="L570" s="22"/>
      <c r="M570" s="187"/>
      <c r="N570" s="187"/>
    </row>
    <row r="571" spans="1:14" ht="13" x14ac:dyDescent="0.15">
      <c r="A571" s="193"/>
      <c r="B571" s="198" t="s">
        <v>49</v>
      </c>
      <c r="C571" s="194"/>
      <c r="D571" s="46"/>
      <c r="E571" s="46"/>
      <c r="F571" s="191"/>
      <c r="G571" s="192"/>
      <c r="H571" s="51"/>
      <c r="I571" s="51"/>
      <c r="J571" s="51"/>
      <c r="K571" s="51"/>
      <c r="L571" s="22"/>
      <c r="M571" s="187"/>
      <c r="N571" s="187"/>
    </row>
    <row r="572" spans="1:14" ht="13" x14ac:dyDescent="0.15">
      <c r="A572" s="193"/>
      <c r="B572" s="19" t="s">
        <v>1831</v>
      </c>
      <c r="C572" s="194"/>
      <c r="D572" s="46"/>
      <c r="E572" s="46"/>
      <c r="F572" s="191"/>
      <c r="G572" s="192"/>
      <c r="H572" s="51"/>
      <c r="I572" s="51"/>
      <c r="J572" s="51"/>
      <c r="K572" s="51"/>
      <c r="L572" s="22"/>
      <c r="M572" s="187"/>
      <c r="N572" s="187"/>
    </row>
    <row r="573" spans="1:14" ht="13" x14ac:dyDescent="0.15">
      <c r="A573" s="193"/>
      <c r="B573" s="19" t="s">
        <v>1832</v>
      </c>
      <c r="C573" s="194"/>
      <c r="D573" s="46"/>
      <c r="E573" s="46"/>
      <c r="F573" s="191"/>
      <c r="G573" s="192"/>
      <c r="H573" s="51"/>
      <c r="I573" s="51"/>
      <c r="J573" s="51"/>
      <c r="K573" s="51"/>
      <c r="L573" s="22"/>
      <c r="M573" s="187"/>
      <c r="N573" s="187"/>
    </row>
    <row r="574" spans="1:14" ht="13" x14ac:dyDescent="0.15">
      <c r="A574" s="193"/>
      <c r="B574" s="199" t="s">
        <v>1833</v>
      </c>
      <c r="C574" s="194"/>
      <c r="D574" s="46"/>
      <c r="E574" s="46"/>
      <c r="F574" s="191"/>
      <c r="G574" s="192"/>
      <c r="H574" s="51"/>
      <c r="I574" s="51"/>
      <c r="J574" s="51"/>
      <c r="K574" s="51"/>
      <c r="L574" s="22"/>
      <c r="M574" s="187"/>
      <c r="N574" s="187"/>
    </row>
    <row r="575" spans="1:14" ht="26" x14ac:dyDescent="0.15">
      <c r="A575" s="193"/>
      <c r="B575" s="199" t="s">
        <v>1834</v>
      </c>
      <c r="C575" s="194"/>
      <c r="D575" s="46"/>
      <c r="E575" s="46"/>
      <c r="F575" s="191"/>
      <c r="G575" s="192"/>
      <c r="H575" s="51"/>
      <c r="I575" s="51"/>
      <c r="J575" s="51"/>
      <c r="K575" s="51"/>
      <c r="L575" s="22"/>
      <c r="M575" s="187"/>
      <c r="N575" s="187"/>
    </row>
    <row r="576" spans="1:14" ht="13" x14ac:dyDescent="0.15">
      <c r="A576" s="193"/>
      <c r="B576" s="200" t="s">
        <v>1835</v>
      </c>
      <c r="C576" s="194"/>
      <c r="D576" s="46"/>
      <c r="E576" s="46"/>
      <c r="F576" s="191"/>
      <c r="G576" s="192"/>
      <c r="H576" s="51"/>
      <c r="I576" s="51"/>
      <c r="J576" s="51"/>
      <c r="K576" s="51"/>
      <c r="L576" s="22"/>
      <c r="M576" s="187"/>
      <c r="N576" s="187"/>
    </row>
    <row r="577" spans="1:14" ht="13" x14ac:dyDescent="0.15">
      <c r="A577" s="193"/>
      <c r="B577" s="201" t="s">
        <v>1836</v>
      </c>
      <c r="C577" s="194"/>
      <c r="D577" s="46"/>
      <c r="E577" s="46"/>
      <c r="F577" s="191"/>
      <c r="G577" s="192"/>
      <c r="H577" s="51"/>
      <c r="I577" s="51"/>
      <c r="J577" s="51"/>
      <c r="K577" s="51"/>
      <c r="L577" s="22"/>
      <c r="M577" s="187"/>
      <c r="N577" s="187"/>
    </row>
    <row r="578" spans="1:14" ht="13" x14ac:dyDescent="0.15">
      <c r="A578" s="193"/>
      <c r="B578" s="200" t="s">
        <v>31</v>
      </c>
      <c r="C578" s="194"/>
      <c r="D578" s="46"/>
      <c r="E578" s="46"/>
      <c r="F578" s="191"/>
      <c r="G578" s="192"/>
      <c r="H578" s="51"/>
      <c r="I578" s="51"/>
      <c r="J578" s="51"/>
      <c r="K578" s="51"/>
      <c r="L578" s="22"/>
      <c r="M578" s="187"/>
      <c r="N578" s="187"/>
    </row>
    <row r="579" spans="1:14" ht="52" x14ac:dyDescent="0.15">
      <c r="A579" s="193"/>
      <c r="B579" s="38" t="s">
        <v>1837</v>
      </c>
      <c r="C579" s="194"/>
      <c r="D579" s="46"/>
      <c r="E579" s="46"/>
      <c r="F579" s="191"/>
      <c r="G579" s="192"/>
      <c r="H579" s="51"/>
      <c r="I579" s="51"/>
      <c r="J579" s="51"/>
      <c r="K579" s="51"/>
      <c r="L579" s="22"/>
      <c r="M579" s="187"/>
      <c r="N579" s="187"/>
    </row>
    <row r="580" spans="1:14" ht="13" x14ac:dyDescent="0.15">
      <c r="A580" s="193"/>
      <c r="B580" s="202" t="s">
        <v>29</v>
      </c>
      <c r="C580" s="194"/>
      <c r="D580" s="46"/>
      <c r="E580" s="46"/>
      <c r="F580" s="191"/>
      <c r="G580" s="192"/>
      <c r="H580" s="51"/>
      <c r="I580" s="51"/>
      <c r="J580" s="51"/>
      <c r="K580" s="51"/>
      <c r="L580" s="22"/>
      <c r="M580" s="187"/>
      <c r="N580" s="187"/>
    </row>
    <row r="581" spans="1:14" ht="13" x14ac:dyDescent="0.15">
      <c r="A581" s="193"/>
      <c r="B581" s="199" t="s">
        <v>1838</v>
      </c>
      <c r="C581" s="194"/>
      <c r="D581" s="46"/>
      <c r="E581" s="46"/>
      <c r="F581" s="191"/>
      <c r="G581" s="192"/>
      <c r="H581" s="51"/>
      <c r="I581" s="51"/>
      <c r="J581" s="51"/>
      <c r="K581" s="51"/>
      <c r="L581" s="22"/>
      <c r="M581" s="187"/>
      <c r="N581" s="187"/>
    </row>
    <row r="582" spans="1:14" ht="13" x14ac:dyDescent="0.15">
      <c r="A582" s="193"/>
      <c r="B582" s="202" t="s">
        <v>36</v>
      </c>
      <c r="C582" s="194"/>
      <c r="D582" s="46"/>
      <c r="E582" s="46"/>
      <c r="F582" s="191"/>
      <c r="G582" s="192"/>
      <c r="H582" s="51"/>
      <c r="I582" s="51"/>
      <c r="J582" s="51"/>
      <c r="K582" s="51"/>
      <c r="L582" s="22"/>
      <c r="M582" s="187"/>
      <c r="N582" s="187"/>
    </row>
    <row r="583" spans="1:14" ht="13" x14ac:dyDescent="0.15">
      <c r="A583" s="193"/>
      <c r="B583" s="203" t="s">
        <v>43</v>
      </c>
      <c r="C583" s="194"/>
      <c r="D583" s="46"/>
      <c r="E583" s="46"/>
      <c r="F583" s="191"/>
      <c r="G583" s="192"/>
      <c r="H583" s="51"/>
      <c r="I583" s="51"/>
      <c r="J583" s="51"/>
      <c r="K583" s="51"/>
      <c r="L583" s="22"/>
      <c r="M583" s="187"/>
      <c r="N583" s="187"/>
    </row>
    <row r="584" spans="1:14" ht="13" x14ac:dyDescent="0.15">
      <c r="A584" s="193"/>
      <c r="B584" s="203" t="s">
        <v>44</v>
      </c>
      <c r="C584" s="194"/>
      <c r="D584" s="46"/>
      <c r="E584" s="46"/>
      <c r="F584" s="191"/>
      <c r="G584" s="192"/>
      <c r="H584" s="51"/>
      <c r="I584" s="51"/>
      <c r="J584" s="51"/>
      <c r="K584" s="51"/>
      <c r="L584" s="22"/>
      <c r="M584" s="187"/>
      <c r="N584" s="187"/>
    </row>
    <row r="585" spans="1:14" ht="13" x14ac:dyDescent="0.15">
      <c r="A585" s="193"/>
      <c r="B585" s="204" t="s">
        <v>48</v>
      </c>
      <c r="C585" s="194"/>
      <c r="D585" s="46"/>
      <c r="E585" s="46"/>
      <c r="F585" s="191"/>
      <c r="G585" s="192"/>
      <c r="H585" s="51"/>
      <c r="I585" s="51"/>
      <c r="J585" s="51"/>
      <c r="K585" s="51"/>
      <c r="L585" s="22"/>
      <c r="M585" s="187"/>
      <c r="N585" s="187"/>
    </row>
    <row r="586" spans="1:14" ht="13" x14ac:dyDescent="0.15">
      <c r="A586" s="193"/>
      <c r="B586" s="204" t="s">
        <v>45</v>
      </c>
      <c r="C586" s="194"/>
      <c r="D586" s="46"/>
      <c r="E586" s="46"/>
      <c r="F586" s="191"/>
      <c r="G586" s="192"/>
      <c r="H586" s="51"/>
      <c r="I586" s="51"/>
      <c r="J586" s="51"/>
      <c r="K586" s="51"/>
      <c r="L586" s="22"/>
      <c r="M586" s="187"/>
      <c r="N586" s="187"/>
    </row>
    <row r="587" spans="1:14" ht="78" x14ac:dyDescent="0.15">
      <c r="A587" s="205"/>
      <c r="B587" s="206" t="s">
        <v>1839</v>
      </c>
      <c r="C587" s="207"/>
      <c r="D587" s="208"/>
      <c r="E587" s="208"/>
      <c r="F587" s="209"/>
      <c r="G587" s="210"/>
      <c r="H587" s="52"/>
      <c r="I587" s="52"/>
      <c r="J587" s="52"/>
      <c r="K587" s="52"/>
      <c r="L587" s="26"/>
      <c r="M587" s="187"/>
      <c r="N587" s="187"/>
    </row>
    <row r="588" spans="1:14" ht="13" x14ac:dyDescent="0.15">
      <c r="A588" s="182" t="s">
        <v>1846</v>
      </c>
      <c r="B588" s="183" t="s">
        <v>1847</v>
      </c>
      <c r="C588" s="184" t="s">
        <v>1820</v>
      </c>
      <c r="D588" s="185">
        <v>87900</v>
      </c>
      <c r="E588" s="11">
        <f>ROUNDUP((D588/1.07),0)</f>
        <v>82150</v>
      </c>
      <c r="F588" s="186" t="s">
        <v>14</v>
      </c>
      <c r="G588" s="219" t="s">
        <v>2200</v>
      </c>
      <c r="H588" s="54">
        <v>17.829999999999998</v>
      </c>
      <c r="I588" s="54">
        <v>16.23</v>
      </c>
      <c r="J588" s="54">
        <v>2.75</v>
      </c>
      <c r="K588" s="54">
        <v>0.22</v>
      </c>
      <c r="L588" s="15">
        <v>8806097462590</v>
      </c>
      <c r="M588" s="187"/>
      <c r="N588" s="187"/>
    </row>
    <row r="589" spans="1:14" ht="13" x14ac:dyDescent="0.15">
      <c r="A589" s="188" t="s">
        <v>1848</v>
      </c>
      <c r="B589" s="189" t="s">
        <v>1849</v>
      </c>
      <c r="C589" s="190" t="s">
        <v>1824</v>
      </c>
      <c r="D589" s="178">
        <v>87900</v>
      </c>
      <c r="E589" s="17">
        <f t="shared" ref="E589" si="0">ROUNDUP((D589/1.07),0)</f>
        <v>82150</v>
      </c>
      <c r="F589" s="191" t="s">
        <v>14</v>
      </c>
      <c r="G589" s="220" t="s">
        <v>2200</v>
      </c>
      <c r="H589" s="55">
        <v>17.829999999999998</v>
      </c>
      <c r="I589" s="55">
        <v>16.23</v>
      </c>
      <c r="J589" s="55">
        <v>2.75</v>
      </c>
      <c r="K589" s="55">
        <v>0.22</v>
      </c>
      <c r="L589" s="22">
        <v>8806097461708</v>
      </c>
      <c r="M589" s="187"/>
      <c r="N589" s="187"/>
    </row>
    <row r="590" spans="1:14" ht="13" x14ac:dyDescent="0.15">
      <c r="A590" s="193"/>
      <c r="B590" s="19"/>
      <c r="C590" s="194"/>
      <c r="D590" s="46"/>
      <c r="E590" s="46"/>
      <c r="F590" s="191"/>
      <c r="G590" s="220"/>
      <c r="H590" s="55"/>
      <c r="I590" s="55"/>
      <c r="J590" s="55"/>
      <c r="K590" s="55"/>
      <c r="L590" s="22"/>
      <c r="M590" s="187"/>
      <c r="N590" s="187"/>
    </row>
    <row r="591" spans="1:14" ht="26" x14ac:dyDescent="0.15">
      <c r="A591" s="193"/>
      <c r="B591" s="195" t="s">
        <v>1827</v>
      </c>
      <c r="C591" s="194"/>
      <c r="D591" s="46"/>
      <c r="E591" s="28" t="s">
        <v>2410</v>
      </c>
      <c r="F591" s="191"/>
      <c r="G591" s="192"/>
      <c r="H591" s="51"/>
      <c r="I591" s="51"/>
      <c r="J591" s="51"/>
      <c r="K591" s="51"/>
      <c r="L591" s="22"/>
      <c r="M591" s="187"/>
      <c r="N591" s="187"/>
    </row>
    <row r="592" spans="1:14" ht="26" x14ac:dyDescent="0.15">
      <c r="A592" s="193"/>
      <c r="B592" s="196" t="s">
        <v>1828</v>
      </c>
      <c r="C592" s="194"/>
      <c r="D592" s="46"/>
      <c r="E592" s="28" t="s">
        <v>2408</v>
      </c>
      <c r="F592" s="191"/>
      <c r="G592" s="192"/>
      <c r="H592" s="51"/>
      <c r="I592" s="51"/>
      <c r="J592" s="51"/>
      <c r="K592" s="51"/>
      <c r="L592" s="22"/>
      <c r="M592" s="187"/>
      <c r="N592" s="187"/>
    </row>
    <row r="593" spans="1:14" ht="13" x14ac:dyDescent="0.15">
      <c r="A593" s="193"/>
      <c r="B593" s="196" t="s">
        <v>1829</v>
      </c>
      <c r="C593" s="194"/>
      <c r="D593" s="46"/>
      <c r="E593" s="46"/>
      <c r="F593" s="191"/>
      <c r="G593" s="192"/>
      <c r="H593" s="51"/>
      <c r="I593" s="51"/>
      <c r="J593" s="51"/>
      <c r="K593" s="51"/>
      <c r="L593" s="22"/>
      <c r="M593" s="187"/>
      <c r="N593" s="187"/>
    </row>
    <row r="594" spans="1:14" ht="13" x14ac:dyDescent="0.15">
      <c r="A594" s="193"/>
      <c r="B594" s="197" t="s">
        <v>1850</v>
      </c>
      <c r="C594" s="194"/>
      <c r="D594" s="46"/>
      <c r="E594" s="46"/>
      <c r="F594" s="191"/>
      <c r="G594" s="192"/>
      <c r="H594" s="51"/>
      <c r="I594" s="51"/>
      <c r="J594" s="51"/>
      <c r="K594" s="51"/>
      <c r="L594" s="22"/>
      <c r="M594" s="187"/>
      <c r="N594" s="187"/>
    </row>
    <row r="595" spans="1:14" ht="13" x14ac:dyDescent="0.15">
      <c r="A595" s="193"/>
      <c r="B595" s="198" t="s">
        <v>1851</v>
      </c>
      <c r="C595" s="194"/>
      <c r="D595" s="46"/>
      <c r="E595" s="46"/>
      <c r="F595" s="191"/>
      <c r="G595" s="192"/>
      <c r="H595" s="51"/>
      <c r="I595" s="51"/>
      <c r="J595" s="51"/>
      <c r="K595" s="51"/>
      <c r="L595" s="22"/>
      <c r="M595" s="187"/>
      <c r="N595" s="187"/>
    </row>
    <row r="596" spans="1:14" ht="13" x14ac:dyDescent="0.15">
      <c r="A596" s="193"/>
      <c r="B596" s="19" t="s">
        <v>1831</v>
      </c>
      <c r="C596" s="194"/>
      <c r="D596" s="46"/>
      <c r="E596" s="46"/>
      <c r="F596" s="191"/>
      <c r="G596" s="192"/>
      <c r="H596" s="51"/>
      <c r="I596" s="51"/>
      <c r="J596" s="51"/>
      <c r="K596" s="51"/>
      <c r="L596" s="22"/>
      <c r="M596" s="187"/>
      <c r="N596" s="187"/>
    </row>
    <row r="597" spans="1:14" ht="13" x14ac:dyDescent="0.15">
      <c r="A597" s="193"/>
      <c r="B597" s="19" t="s">
        <v>1832</v>
      </c>
      <c r="C597" s="194"/>
      <c r="D597" s="46"/>
      <c r="E597" s="46"/>
      <c r="F597" s="191"/>
      <c r="G597" s="192"/>
      <c r="H597" s="51"/>
      <c r="I597" s="51"/>
      <c r="J597" s="51"/>
      <c r="K597" s="51"/>
      <c r="L597" s="22"/>
      <c r="M597" s="187"/>
      <c r="N597" s="187"/>
    </row>
    <row r="598" spans="1:14" ht="13" x14ac:dyDescent="0.15">
      <c r="A598" s="193"/>
      <c r="B598" s="199" t="s">
        <v>1833</v>
      </c>
      <c r="C598" s="194"/>
      <c r="D598" s="46"/>
      <c r="E598" s="46"/>
      <c r="F598" s="191"/>
      <c r="G598" s="192"/>
      <c r="H598" s="51"/>
      <c r="I598" s="51"/>
      <c r="J598" s="51"/>
      <c r="K598" s="51"/>
      <c r="L598" s="22"/>
      <c r="M598" s="187"/>
      <c r="N598" s="187"/>
    </row>
    <row r="599" spans="1:14" ht="26" x14ac:dyDescent="0.15">
      <c r="A599" s="193"/>
      <c r="B599" s="199" t="s">
        <v>1834</v>
      </c>
      <c r="C599" s="194"/>
      <c r="D599" s="46"/>
      <c r="E599" s="46"/>
      <c r="F599" s="191"/>
      <c r="G599" s="192"/>
      <c r="H599" s="51"/>
      <c r="I599" s="51"/>
      <c r="J599" s="51"/>
      <c r="K599" s="51"/>
      <c r="L599" s="22"/>
      <c r="M599" s="187"/>
      <c r="N599" s="187"/>
    </row>
    <row r="600" spans="1:14" ht="13" x14ac:dyDescent="0.15">
      <c r="A600" s="193"/>
      <c r="B600" s="200" t="s">
        <v>1835</v>
      </c>
      <c r="C600" s="194"/>
      <c r="D600" s="46"/>
      <c r="E600" s="46"/>
      <c r="F600" s="191"/>
      <c r="G600" s="192"/>
      <c r="H600" s="51"/>
      <c r="I600" s="51"/>
      <c r="J600" s="51"/>
      <c r="K600" s="51"/>
      <c r="L600" s="22"/>
      <c r="M600" s="187"/>
      <c r="N600" s="187"/>
    </row>
    <row r="601" spans="1:14" ht="13" x14ac:dyDescent="0.15">
      <c r="A601" s="193"/>
      <c r="B601" s="201" t="s">
        <v>1836</v>
      </c>
      <c r="C601" s="194"/>
      <c r="D601" s="46"/>
      <c r="E601" s="46"/>
      <c r="F601" s="191"/>
      <c r="G601" s="192"/>
      <c r="H601" s="51"/>
      <c r="I601" s="51"/>
      <c r="J601" s="51"/>
      <c r="K601" s="51"/>
      <c r="L601" s="22"/>
      <c r="M601" s="187"/>
      <c r="N601" s="187"/>
    </row>
    <row r="602" spans="1:14" ht="13" x14ac:dyDescent="0.15">
      <c r="A602" s="193"/>
      <c r="B602" s="200" t="s">
        <v>31</v>
      </c>
      <c r="C602" s="194"/>
      <c r="D602" s="46"/>
      <c r="E602" s="46"/>
      <c r="F602" s="191"/>
      <c r="G602" s="192"/>
      <c r="H602" s="51"/>
      <c r="I602" s="51"/>
      <c r="J602" s="51"/>
      <c r="K602" s="51"/>
      <c r="L602" s="22"/>
      <c r="M602" s="187"/>
      <c r="N602" s="187"/>
    </row>
    <row r="603" spans="1:14" ht="52" x14ac:dyDescent="0.15">
      <c r="A603" s="193"/>
      <c r="B603" s="38" t="s">
        <v>1837</v>
      </c>
      <c r="C603" s="194"/>
      <c r="D603" s="46"/>
      <c r="E603" s="46"/>
      <c r="F603" s="191"/>
      <c r="G603" s="192"/>
      <c r="H603" s="51"/>
      <c r="I603" s="51"/>
      <c r="J603" s="51"/>
      <c r="K603" s="51"/>
      <c r="L603" s="22"/>
      <c r="M603" s="187"/>
      <c r="N603" s="187"/>
    </row>
    <row r="604" spans="1:14" ht="13" x14ac:dyDescent="0.15">
      <c r="A604" s="193"/>
      <c r="B604" s="202" t="s">
        <v>29</v>
      </c>
      <c r="C604" s="194"/>
      <c r="D604" s="46"/>
      <c r="E604" s="46"/>
      <c r="F604" s="191"/>
      <c r="G604" s="192"/>
      <c r="H604" s="51"/>
      <c r="I604" s="51"/>
      <c r="J604" s="51"/>
      <c r="K604" s="51"/>
      <c r="L604" s="22"/>
      <c r="M604" s="187"/>
      <c r="N604" s="187"/>
    </row>
    <row r="605" spans="1:14" ht="13" x14ac:dyDescent="0.15">
      <c r="A605" s="193"/>
      <c r="B605" s="199" t="s">
        <v>1838</v>
      </c>
      <c r="C605" s="194"/>
      <c r="D605" s="46"/>
      <c r="E605" s="46"/>
      <c r="F605" s="191"/>
      <c r="G605" s="192"/>
      <c r="H605" s="51"/>
      <c r="I605" s="51"/>
      <c r="J605" s="51"/>
      <c r="K605" s="51"/>
      <c r="L605" s="22"/>
      <c r="M605" s="187"/>
      <c r="N605" s="187"/>
    </row>
    <row r="606" spans="1:14" ht="13" x14ac:dyDescent="0.15">
      <c r="A606" s="193"/>
      <c r="B606" s="202" t="s">
        <v>36</v>
      </c>
      <c r="C606" s="194"/>
      <c r="D606" s="46"/>
      <c r="E606" s="46"/>
      <c r="F606" s="191"/>
      <c r="G606" s="192"/>
      <c r="H606" s="51"/>
      <c r="I606" s="51"/>
      <c r="J606" s="51"/>
      <c r="K606" s="51"/>
      <c r="L606" s="22"/>
      <c r="M606" s="187"/>
      <c r="N606" s="187"/>
    </row>
    <row r="607" spans="1:14" ht="13" x14ac:dyDescent="0.15">
      <c r="A607" s="193"/>
      <c r="B607" s="203" t="s">
        <v>43</v>
      </c>
      <c r="C607" s="194"/>
      <c r="D607" s="46"/>
      <c r="E607" s="46"/>
      <c r="F607" s="191"/>
      <c r="G607" s="192"/>
      <c r="H607" s="51"/>
      <c r="I607" s="51"/>
      <c r="J607" s="51"/>
      <c r="K607" s="51"/>
      <c r="L607" s="22"/>
      <c r="M607" s="187"/>
      <c r="N607" s="187"/>
    </row>
    <row r="608" spans="1:14" ht="13" x14ac:dyDescent="0.15">
      <c r="A608" s="193"/>
      <c r="B608" s="203" t="s">
        <v>44</v>
      </c>
      <c r="C608" s="194"/>
      <c r="D608" s="46"/>
      <c r="E608" s="46"/>
      <c r="F608" s="191"/>
      <c r="G608" s="192"/>
      <c r="H608" s="51"/>
      <c r="I608" s="51"/>
      <c r="J608" s="51"/>
      <c r="K608" s="51"/>
      <c r="L608" s="22"/>
      <c r="M608" s="187"/>
      <c r="N608" s="187"/>
    </row>
    <row r="609" spans="1:14" ht="13" x14ac:dyDescent="0.15">
      <c r="A609" s="193"/>
      <c r="B609" s="204" t="s">
        <v>48</v>
      </c>
      <c r="C609" s="194"/>
      <c r="D609" s="46"/>
      <c r="E609" s="46"/>
      <c r="F609" s="191"/>
      <c r="G609" s="192"/>
      <c r="H609" s="51"/>
      <c r="I609" s="51"/>
      <c r="J609" s="51"/>
      <c r="K609" s="51"/>
      <c r="L609" s="22"/>
      <c r="M609" s="187"/>
      <c r="N609" s="187"/>
    </row>
    <row r="610" spans="1:14" ht="13" x14ac:dyDescent="0.15">
      <c r="A610" s="193"/>
      <c r="B610" s="204" t="s">
        <v>45</v>
      </c>
      <c r="C610" s="194"/>
      <c r="D610" s="46"/>
      <c r="E610" s="46"/>
      <c r="F610" s="191"/>
      <c r="G610" s="192"/>
      <c r="H610" s="51"/>
      <c r="I610" s="51"/>
      <c r="J610" s="51"/>
      <c r="K610" s="51"/>
      <c r="L610" s="22"/>
      <c r="M610" s="187"/>
      <c r="N610" s="187"/>
    </row>
    <row r="611" spans="1:14" ht="78" x14ac:dyDescent="0.15">
      <c r="A611" s="205"/>
      <c r="B611" s="206" t="s">
        <v>1839</v>
      </c>
      <c r="C611" s="207"/>
      <c r="D611" s="208"/>
      <c r="E611" s="208"/>
      <c r="F611" s="209"/>
      <c r="G611" s="210"/>
      <c r="H611" s="52"/>
      <c r="I611" s="52"/>
      <c r="J611" s="52"/>
      <c r="K611" s="52"/>
      <c r="L611" s="26"/>
      <c r="M611" s="187"/>
      <c r="N611" s="187"/>
    </row>
    <row r="612" spans="1:14" ht="13" x14ac:dyDescent="0.15">
      <c r="A612" s="182" t="s">
        <v>1852</v>
      </c>
      <c r="B612" s="183" t="s">
        <v>1853</v>
      </c>
      <c r="C612" s="184" t="s">
        <v>1854</v>
      </c>
      <c r="D612" s="185">
        <v>40900</v>
      </c>
      <c r="E612" s="45">
        <v>38224.299065420557</v>
      </c>
      <c r="F612" s="186" t="s">
        <v>14</v>
      </c>
      <c r="G612" s="219" t="s">
        <v>2200</v>
      </c>
      <c r="H612" s="54">
        <v>18.690000000000001</v>
      </c>
      <c r="I612" s="54">
        <v>9.48</v>
      </c>
      <c r="J612" s="54">
        <v>2.75</v>
      </c>
      <c r="K612" s="54">
        <v>0.19</v>
      </c>
      <c r="L612" s="15">
        <v>8806097462255</v>
      </c>
      <c r="M612" s="187"/>
      <c r="N612" s="187"/>
    </row>
    <row r="613" spans="1:14" ht="13" x14ac:dyDescent="0.15">
      <c r="A613" s="188" t="s">
        <v>1856</v>
      </c>
      <c r="B613" s="189" t="s">
        <v>1857</v>
      </c>
      <c r="C613" s="190" t="s">
        <v>1820</v>
      </c>
      <c r="D613" s="178">
        <v>40900</v>
      </c>
      <c r="E613" s="46">
        <v>38224.299065420557</v>
      </c>
      <c r="F613" s="191" t="s">
        <v>14</v>
      </c>
      <c r="G613" s="220" t="s">
        <v>2200</v>
      </c>
      <c r="H613" s="55">
        <v>18.690000000000001</v>
      </c>
      <c r="I613" s="55">
        <v>9.48</v>
      </c>
      <c r="J613" s="55">
        <v>2.75</v>
      </c>
      <c r="K613" s="55">
        <v>0.19</v>
      </c>
      <c r="L613" s="22">
        <v>8806097495949</v>
      </c>
      <c r="M613" s="187"/>
      <c r="N613" s="187"/>
    </row>
    <row r="614" spans="1:14" ht="13" x14ac:dyDescent="0.15">
      <c r="A614" s="188" t="s">
        <v>1858</v>
      </c>
      <c r="B614" s="189" t="s">
        <v>1859</v>
      </c>
      <c r="C614" s="190" t="s">
        <v>1824</v>
      </c>
      <c r="D614" s="178">
        <v>40900</v>
      </c>
      <c r="E614" s="46">
        <v>38224.299065420557</v>
      </c>
      <c r="F614" s="191" t="s">
        <v>14</v>
      </c>
      <c r="G614" s="220" t="s">
        <v>2200</v>
      </c>
      <c r="H614" s="55">
        <v>18.690000000000001</v>
      </c>
      <c r="I614" s="55">
        <v>9.48</v>
      </c>
      <c r="J614" s="55">
        <v>2.75</v>
      </c>
      <c r="K614" s="55">
        <v>0.19</v>
      </c>
      <c r="L614" s="22">
        <v>8806097462422</v>
      </c>
      <c r="M614" s="187"/>
      <c r="N614" s="187"/>
    </row>
    <row r="615" spans="1:14" ht="13" x14ac:dyDescent="0.15">
      <c r="A615" s="193"/>
      <c r="B615" s="19"/>
      <c r="C615" s="194"/>
      <c r="D615" s="46"/>
      <c r="E615" s="46"/>
      <c r="F615" s="191"/>
      <c r="G615" s="192"/>
      <c r="H615" s="55"/>
      <c r="I615" s="55"/>
      <c r="J615" s="55"/>
      <c r="K615" s="55"/>
      <c r="L615" s="22"/>
      <c r="M615" s="187"/>
      <c r="N615" s="187"/>
    </row>
    <row r="616" spans="1:14" ht="26" x14ac:dyDescent="0.15">
      <c r="A616" s="193"/>
      <c r="B616" s="195" t="s">
        <v>1827</v>
      </c>
      <c r="C616" s="194"/>
      <c r="D616" s="46"/>
      <c r="E616" s="46"/>
      <c r="F616" s="191"/>
      <c r="G616" s="192"/>
      <c r="H616" s="51"/>
      <c r="I616" s="51"/>
      <c r="J616" s="51"/>
      <c r="K616" s="51"/>
      <c r="L616" s="22"/>
      <c r="M616" s="187"/>
      <c r="N616" s="187"/>
    </row>
    <row r="617" spans="1:14" ht="26" x14ac:dyDescent="0.15">
      <c r="A617" s="193"/>
      <c r="B617" s="196" t="s">
        <v>1860</v>
      </c>
      <c r="C617" s="194"/>
      <c r="D617" s="46"/>
      <c r="E617" s="46"/>
      <c r="F617" s="191"/>
      <c r="G617" s="192"/>
      <c r="H617" s="51"/>
      <c r="I617" s="51"/>
      <c r="J617" s="51"/>
      <c r="K617" s="51"/>
      <c r="L617" s="22"/>
      <c r="M617" s="187"/>
      <c r="N617" s="187"/>
    </row>
    <row r="618" spans="1:14" ht="13" x14ac:dyDescent="0.15">
      <c r="A618" s="193"/>
      <c r="B618" s="196" t="s">
        <v>1861</v>
      </c>
      <c r="C618" s="194"/>
      <c r="D618" s="46"/>
      <c r="E618" s="46"/>
      <c r="F618" s="191"/>
      <c r="G618" s="192"/>
      <c r="H618" s="51"/>
      <c r="I618" s="51"/>
      <c r="J618" s="51"/>
      <c r="K618" s="51"/>
      <c r="L618" s="22"/>
      <c r="M618" s="187"/>
      <c r="N618" s="187"/>
    </row>
    <row r="619" spans="1:14" ht="13" x14ac:dyDescent="0.15">
      <c r="A619" s="193"/>
      <c r="B619" s="197" t="s">
        <v>1830</v>
      </c>
      <c r="C619" s="194"/>
      <c r="D619" s="46"/>
      <c r="E619" s="46"/>
      <c r="F619" s="191"/>
      <c r="G619" s="192"/>
      <c r="H619" s="51"/>
      <c r="I619" s="51"/>
      <c r="J619" s="51"/>
      <c r="K619" s="51"/>
      <c r="L619" s="22"/>
      <c r="M619" s="187"/>
      <c r="N619" s="187"/>
    </row>
    <row r="620" spans="1:14" ht="13" x14ac:dyDescent="0.15">
      <c r="A620" s="193"/>
      <c r="B620" s="198" t="s">
        <v>33</v>
      </c>
      <c r="C620" s="194"/>
      <c r="D620" s="46"/>
      <c r="E620" s="46"/>
      <c r="F620" s="191"/>
      <c r="G620" s="192"/>
      <c r="H620" s="51"/>
      <c r="I620" s="51"/>
      <c r="J620" s="51"/>
      <c r="K620" s="51"/>
      <c r="L620" s="22"/>
      <c r="M620" s="187"/>
      <c r="N620" s="187"/>
    </row>
    <row r="621" spans="1:14" ht="13" x14ac:dyDescent="0.15">
      <c r="A621" s="193"/>
      <c r="B621" s="19" t="s">
        <v>1831</v>
      </c>
      <c r="C621" s="194"/>
      <c r="D621" s="46"/>
      <c r="E621" s="46"/>
      <c r="F621" s="191"/>
      <c r="G621" s="192"/>
      <c r="H621" s="51"/>
      <c r="I621" s="51"/>
      <c r="J621" s="51"/>
      <c r="K621" s="51"/>
      <c r="L621" s="22"/>
      <c r="M621" s="187"/>
      <c r="N621" s="187"/>
    </row>
    <row r="622" spans="1:14" ht="13" x14ac:dyDescent="0.15">
      <c r="A622" s="193"/>
      <c r="B622" s="19" t="s">
        <v>1862</v>
      </c>
      <c r="C622" s="194"/>
      <c r="D622" s="46"/>
      <c r="E622" s="46"/>
      <c r="F622" s="191"/>
      <c r="G622" s="192"/>
      <c r="H622" s="51"/>
      <c r="I622" s="51"/>
      <c r="J622" s="51"/>
      <c r="K622" s="51"/>
      <c r="L622" s="22"/>
      <c r="M622" s="187"/>
      <c r="N622" s="187"/>
    </row>
    <row r="623" spans="1:14" ht="13" x14ac:dyDescent="0.15">
      <c r="A623" s="193"/>
      <c r="B623" s="199" t="s">
        <v>1863</v>
      </c>
      <c r="C623" s="194"/>
      <c r="D623" s="46"/>
      <c r="E623" s="46"/>
      <c r="F623" s="191"/>
      <c r="G623" s="192"/>
      <c r="H623" s="51"/>
      <c r="I623" s="51"/>
      <c r="J623" s="51"/>
      <c r="K623" s="51"/>
      <c r="L623" s="22"/>
      <c r="M623" s="187"/>
      <c r="N623" s="187"/>
    </row>
    <row r="624" spans="1:14" ht="13" x14ac:dyDescent="0.15">
      <c r="A624" s="193"/>
      <c r="B624" s="199" t="s">
        <v>1864</v>
      </c>
      <c r="C624" s="194"/>
      <c r="D624" s="46"/>
      <c r="E624" s="46"/>
      <c r="F624" s="191"/>
      <c r="G624" s="192"/>
      <c r="H624" s="51"/>
      <c r="I624" s="51"/>
      <c r="J624" s="51"/>
      <c r="K624" s="51"/>
      <c r="L624" s="22"/>
      <c r="M624" s="187"/>
      <c r="N624" s="187"/>
    </row>
    <row r="625" spans="1:14" ht="13" x14ac:dyDescent="0.15">
      <c r="A625" s="193"/>
      <c r="B625" s="200" t="s">
        <v>1865</v>
      </c>
      <c r="C625" s="194"/>
      <c r="D625" s="46"/>
      <c r="E625" s="46"/>
      <c r="F625" s="191"/>
      <c r="G625" s="192"/>
      <c r="H625" s="51"/>
      <c r="I625" s="51"/>
      <c r="J625" s="51"/>
      <c r="K625" s="51"/>
      <c r="L625" s="22"/>
      <c r="M625" s="187"/>
      <c r="N625" s="187"/>
    </row>
    <row r="626" spans="1:14" ht="13" x14ac:dyDescent="0.15">
      <c r="A626" s="193"/>
      <c r="B626" s="201" t="s">
        <v>1866</v>
      </c>
      <c r="C626" s="194"/>
      <c r="D626" s="46"/>
      <c r="E626" s="46"/>
      <c r="F626" s="191"/>
      <c r="G626" s="192"/>
      <c r="H626" s="51"/>
      <c r="I626" s="51"/>
      <c r="J626" s="51"/>
      <c r="K626" s="51"/>
      <c r="L626" s="22"/>
      <c r="M626" s="187"/>
      <c r="N626" s="187"/>
    </row>
    <row r="627" spans="1:14" ht="13" x14ac:dyDescent="0.15">
      <c r="A627" s="193"/>
      <c r="B627" s="200" t="s">
        <v>1867</v>
      </c>
      <c r="C627" s="194"/>
      <c r="D627" s="46"/>
      <c r="E627" s="46"/>
      <c r="F627" s="191"/>
      <c r="G627" s="192"/>
      <c r="H627" s="51"/>
      <c r="I627" s="51"/>
      <c r="J627" s="51"/>
      <c r="K627" s="51"/>
      <c r="L627" s="22"/>
      <c r="M627" s="187"/>
      <c r="N627" s="187"/>
    </row>
    <row r="628" spans="1:14" ht="13" x14ac:dyDescent="0.15">
      <c r="A628" s="193"/>
      <c r="B628" s="38" t="s">
        <v>35</v>
      </c>
      <c r="C628" s="194"/>
      <c r="D628" s="46"/>
      <c r="E628" s="46"/>
      <c r="F628" s="191"/>
      <c r="G628" s="192"/>
      <c r="H628" s="51"/>
      <c r="I628" s="51"/>
      <c r="J628" s="51"/>
      <c r="K628" s="51"/>
      <c r="L628" s="22"/>
      <c r="M628" s="187"/>
      <c r="N628" s="187"/>
    </row>
    <row r="629" spans="1:14" ht="13" x14ac:dyDescent="0.15">
      <c r="A629" s="193"/>
      <c r="B629" s="202" t="s">
        <v>29</v>
      </c>
      <c r="C629" s="194"/>
      <c r="D629" s="46"/>
      <c r="E629" s="46"/>
      <c r="F629" s="191"/>
      <c r="G629" s="192"/>
      <c r="H629" s="51"/>
      <c r="I629" s="51"/>
      <c r="J629" s="51"/>
      <c r="K629" s="51"/>
      <c r="L629" s="22"/>
      <c r="M629" s="187"/>
      <c r="N629" s="187"/>
    </row>
    <row r="630" spans="1:14" ht="13" x14ac:dyDescent="0.15">
      <c r="A630" s="193"/>
      <c r="B630" s="199" t="s">
        <v>1838</v>
      </c>
      <c r="C630" s="194"/>
      <c r="D630" s="46"/>
      <c r="E630" s="46"/>
      <c r="F630" s="191"/>
      <c r="G630" s="192"/>
      <c r="H630" s="51"/>
      <c r="I630" s="51"/>
      <c r="J630" s="51"/>
      <c r="K630" s="51"/>
      <c r="L630" s="22"/>
      <c r="M630" s="187"/>
      <c r="N630" s="187"/>
    </row>
    <row r="631" spans="1:14" ht="13" x14ac:dyDescent="0.15">
      <c r="A631" s="193"/>
      <c r="B631" s="202"/>
      <c r="C631" s="194"/>
      <c r="D631" s="46"/>
      <c r="E631" s="46"/>
      <c r="F631" s="191"/>
      <c r="G631" s="192"/>
      <c r="H631" s="51"/>
      <c r="I631" s="51"/>
      <c r="J631" s="51"/>
      <c r="K631" s="51"/>
      <c r="L631" s="22"/>
      <c r="M631" s="187"/>
      <c r="N631" s="187"/>
    </row>
    <row r="632" spans="1:14" ht="13" x14ac:dyDescent="0.15">
      <c r="A632" s="193"/>
      <c r="B632" s="203" t="s">
        <v>43</v>
      </c>
      <c r="C632" s="194"/>
      <c r="D632" s="46"/>
      <c r="E632" s="46"/>
      <c r="F632" s="191"/>
      <c r="G632" s="192"/>
      <c r="H632" s="51"/>
      <c r="I632" s="51"/>
      <c r="J632" s="51"/>
      <c r="K632" s="51"/>
      <c r="L632" s="22"/>
      <c r="M632" s="187"/>
      <c r="N632" s="187"/>
    </row>
    <row r="633" spans="1:14" ht="13" x14ac:dyDescent="0.15">
      <c r="A633" s="193"/>
      <c r="B633" s="203" t="s">
        <v>44</v>
      </c>
      <c r="C633" s="194"/>
      <c r="D633" s="46"/>
      <c r="E633" s="46"/>
      <c r="F633" s="191"/>
      <c r="G633" s="192"/>
      <c r="H633" s="51"/>
      <c r="I633" s="51"/>
      <c r="J633" s="51"/>
      <c r="K633" s="51"/>
      <c r="L633" s="22"/>
      <c r="M633" s="187"/>
      <c r="N633" s="187"/>
    </row>
    <row r="634" spans="1:14" ht="13" x14ac:dyDescent="0.15">
      <c r="A634" s="193"/>
      <c r="B634" s="204" t="s">
        <v>48</v>
      </c>
      <c r="C634" s="194"/>
      <c r="D634" s="46"/>
      <c r="E634" s="46"/>
      <c r="F634" s="191"/>
      <c r="G634" s="192"/>
      <c r="H634" s="51"/>
      <c r="I634" s="51"/>
      <c r="J634" s="51"/>
      <c r="K634" s="51"/>
      <c r="L634" s="22"/>
      <c r="M634" s="187"/>
      <c r="N634" s="187"/>
    </row>
    <row r="635" spans="1:14" ht="13" x14ac:dyDescent="0.15">
      <c r="A635" s="193"/>
      <c r="B635" s="204" t="s">
        <v>45</v>
      </c>
      <c r="C635" s="194"/>
      <c r="D635" s="46"/>
      <c r="E635" s="46"/>
      <c r="F635" s="191"/>
      <c r="G635" s="192"/>
      <c r="H635" s="51"/>
      <c r="I635" s="51"/>
      <c r="J635" s="51"/>
      <c r="K635" s="51"/>
      <c r="L635" s="22"/>
      <c r="M635" s="187"/>
      <c r="N635" s="187"/>
    </row>
    <row r="636" spans="1:14" ht="91" x14ac:dyDescent="0.15">
      <c r="A636" s="205"/>
      <c r="B636" s="206" t="s">
        <v>1868</v>
      </c>
      <c r="C636" s="207"/>
      <c r="D636" s="208"/>
      <c r="E636" s="208"/>
      <c r="F636" s="209"/>
      <c r="G636" s="210"/>
      <c r="H636" s="52"/>
      <c r="I636" s="52"/>
      <c r="J636" s="52"/>
      <c r="K636" s="52"/>
      <c r="L636" s="26"/>
      <c r="M636" s="187"/>
      <c r="N636" s="187"/>
    </row>
    <row r="637" spans="1:14" ht="13" x14ac:dyDescent="0.15">
      <c r="A637" s="182" t="s">
        <v>1869</v>
      </c>
      <c r="B637" s="183" t="s">
        <v>1870</v>
      </c>
      <c r="C637" s="184" t="s">
        <v>1854</v>
      </c>
      <c r="D637" s="185">
        <v>48900</v>
      </c>
      <c r="E637" s="11">
        <v>45701</v>
      </c>
      <c r="F637" s="186" t="s">
        <v>14</v>
      </c>
      <c r="G637" s="219" t="s">
        <v>2200</v>
      </c>
      <c r="H637" s="54">
        <v>18.690000000000001</v>
      </c>
      <c r="I637" s="54">
        <v>9.48</v>
      </c>
      <c r="J637" s="54">
        <v>2.75</v>
      </c>
      <c r="K637" s="54">
        <v>0.19</v>
      </c>
      <c r="L637" s="15">
        <v>8806097462231</v>
      </c>
      <c r="M637" s="187"/>
      <c r="N637" s="187"/>
    </row>
    <row r="638" spans="1:14" ht="13" x14ac:dyDescent="0.15">
      <c r="A638" s="188" t="s">
        <v>1871</v>
      </c>
      <c r="B638" s="189" t="s">
        <v>1872</v>
      </c>
      <c r="C638" s="190" t="s">
        <v>1820</v>
      </c>
      <c r="D638" s="178">
        <v>48900</v>
      </c>
      <c r="E638" s="17">
        <v>45701</v>
      </c>
      <c r="F638" s="191" t="s">
        <v>14</v>
      </c>
      <c r="G638" s="220" t="s">
        <v>2200</v>
      </c>
      <c r="H638" s="55">
        <v>18.690000000000001</v>
      </c>
      <c r="I638" s="55">
        <v>9.48</v>
      </c>
      <c r="J638" s="55">
        <v>2.75</v>
      </c>
      <c r="K638" s="55">
        <v>0.19</v>
      </c>
      <c r="L638" s="22">
        <v>8806097497615</v>
      </c>
      <c r="M638" s="187"/>
      <c r="N638" s="187"/>
    </row>
    <row r="639" spans="1:14" ht="13" x14ac:dyDescent="0.15">
      <c r="A639" s="188" t="s">
        <v>1873</v>
      </c>
      <c r="B639" s="189" t="s">
        <v>1874</v>
      </c>
      <c r="C639" s="190" t="s">
        <v>1824</v>
      </c>
      <c r="D639" s="178">
        <v>48900</v>
      </c>
      <c r="E639" s="17">
        <v>45701</v>
      </c>
      <c r="F639" s="191" t="s">
        <v>14</v>
      </c>
      <c r="G639" s="220" t="s">
        <v>2200</v>
      </c>
      <c r="H639" s="55">
        <v>18.690000000000001</v>
      </c>
      <c r="I639" s="55">
        <v>9.48</v>
      </c>
      <c r="J639" s="55">
        <v>2.75</v>
      </c>
      <c r="K639" s="55">
        <v>0.19</v>
      </c>
      <c r="L639" s="22">
        <v>8806097462392</v>
      </c>
      <c r="M639" s="187"/>
      <c r="N639" s="187"/>
    </row>
    <row r="640" spans="1:14" ht="13" x14ac:dyDescent="0.15">
      <c r="A640" s="193"/>
      <c r="B640" s="19"/>
      <c r="C640" s="194"/>
      <c r="D640" s="46"/>
      <c r="E640" s="46">
        <v>0</v>
      </c>
      <c r="F640" s="191"/>
      <c r="G640" s="192"/>
      <c r="H640" s="55"/>
      <c r="I640" s="55"/>
      <c r="J640" s="55"/>
      <c r="K640" s="55"/>
      <c r="L640" s="22"/>
      <c r="M640" s="187"/>
      <c r="N640" s="187"/>
    </row>
    <row r="641" spans="1:14" ht="26" x14ac:dyDescent="0.15">
      <c r="A641" s="193"/>
      <c r="B641" s="195" t="s">
        <v>1827</v>
      </c>
      <c r="C641" s="194"/>
      <c r="D641" s="46"/>
      <c r="E641" s="28" t="s">
        <v>2411</v>
      </c>
      <c r="F641" s="191"/>
      <c r="G641" s="192"/>
      <c r="H641" s="51"/>
      <c r="I641" s="51"/>
      <c r="J641" s="51"/>
      <c r="K641" s="51"/>
      <c r="L641" s="22"/>
      <c r="M641" s="187"/>
      <c r="N641" s="187"/>
    </row>
    <row r="642" spans="1:14" ht="26" x14ac:dyDescent="0.15">
      <c r="A642" s="193"/>
      <c r="B642" s="196" t="s">
        <v>1860</v>
      </c>
      <c r="C642" s="194"/>
      <c r="D642" s="46"/>
      <c r="E642" s="28" t="s">
        <v>2408</v>
      </c>
      <c r="F642" s="191"/>
      <c r="G642" s="192"/>
      <c r="H642" s="51"/>
      <c r="I642" s="51"/>
      <c r="J642" s="51"/>
      <c r="K642" s="51"/>
      <c r="L642" s="22"/>
      <c r="M642" s="187"/>
      <c r="N642" s="187"/>
    </row>
    <row r="643" spans="1:14" ht="13" x14ac:dyDescent="0.15">
      <c r="A643" s="193"/>
      <c r="B643" s="196" t="s">
        <v>1861</v>
      </c>
      <c r="C643" s="194"/>
      <c r="D643" s="46"/>
      <c r="E643" s="46"/>
      <c r="F643" s="191"/>
      <c r="G643" s="192"/>
      <c r="H643" s="51"/>
      <c r="I643" s="51"/>
      <c r="J643" s="51"/>
      <c r="K643" s="51"/>
      <c r="L643" s="22"/>
      <c r="M643" s="187"/>
      <c r="N643" s="187"/>
    </row>
    <row r="644" spans="1:14" ht="13" x14ac:dyDescent="0.15">
      <c r="A644" s="193"/>
      <c r="B644" s="197" t="s">
        <v>1830</v>
      </c>
      <c r="C644" s="194"/>
      <c r="D644" s="46"/>
      <c r="E644" s="46"/>
      <c r="F644" s="191"/>
      <c r="G644" s="192"/>
      <c r="H644" s="51"/>
      <c r="I644" s="51"/>
      <c r="J644" s="51"/>
      <c r="K644" s="51"/>
      <c r="L644" s="22"/>
      <c r="M644" s="187"/>
      <c r="N644" s="187"/>
    </row>
    <row r="645" spans="1:14" ht="13" x14ac:dyDescent="0.15">
      <c r="A645" s="193"/>
      <c r="B645" s="198" t="s">
        <v>49</v>
      </c>
      <c r="C645" s="194"/>
      <c r="D645" s="46"/>
      <c r="E645" s="46"/>
      <c r="F645" s="191"/>
      <c r="G645" s="192"/>
      <c r="H645" s="51"/>
      <c r="I645" s="51"/>
      <c r="J645" s="51"/>
      <c r="K645" s="51"/>
      <c r="L645" s="22"/>
      <c r="M645" s="187"/>
      <c r="N645" s="187"/>
    </row>
    <row r="646" spans="1:14" ht="13" x14ac:dyDescent="0.15">
      <c r="A646" s="193"/>
      <c r="B646" s="19" t="s">
        <v>1831</v>
      </c>
      <c r="C646" s="194"/>
      <c r="D646" s="46"/>
      <c r="E646" s="46"/>
      <c r="F646" s="191"/>
      <c r="G646" s="192"/>
      <c r="H646" s="51"/>
      <c r="I646" s="51"/>
      <c r="J646" s="51"/>
      <c r="K646" s="51"/>
      <c r="L646" s="22"/>
      <c r="M646" s="187"/>
      <c r="N646" s="187"/>
    </row>
    <row r="647" spans="1:14" ht="13" x14ac:dyDescent="0.15">
      <c r="A647" s="193"/>
      <c r="B647" s="19" t="s">
        <v>1862</v>
      </c>
      <c r="C647" s="194"/>
      <c r="D647" s="46"/>
      <c r="E647" s="46"/>
      <c r="F647" s="191"/>
      <c r="G647" s="192"/>
      <c r="H647" s="51"/>
      <c r="I647" s="51"/>
      <c r="J647" s="51"/>
      <c r="K647" s="51"/>
      <c r="L647" s="22"/>
      <c r="M647" s="187"/>
      <c r="N647" s="187"/>
    </row>
    <row r="648" spans="1:14" ht="13" x14ac:dyDescent="0.15">
      <c r="A648" s="193"/>
      <c r="B648" s="199" t="s">
        <v>1863</v>
      </c>
      <c r="C648" s="194"/>
      <c r="D648" s="46"/>
      <c r="E648" s="46"/>
      <c r="F648" s="191"/>
      <c r="G648" s="192"/>
      <c r="H648" s="51"/>
      <c r="I648" s="51"/>
      <c r="J648" s="51"/>
      <c r="K648" s="51"/>
      <c r="L648" s="22"/>
      <c r="M648" s="187"/>
      <c r="N648" s="187"/>
    </row>
    <row r="649" spans="1:14" ht="13" x14ac:dyDescent="0.15">
      <c r="A649" s="193"/>
      <c r="B649" s="199" t="s">
        <v>1864</v>
      </c>
      <c r="C649" s="194"/>
      <c r="D649" s="46"/>
      <c r="E649" s="46"/>
      <c r="F649" s="191"/>
      <c r="G649" s="192"/>
      <c r="H649" s="51"/>
      <c r="I649" s="51"/>
      <c r="J649" s="51"/>
      <c r="K649" s="51"/>
      <c r="L649" s="22"/>
      <c r="M649" s="187"/>
      <c r="N649" s="187"/>
    </row>
    <row r="650" spans="1:14" ht="13" x14ac:dyDescent="0.15">
      <c r="A650" s="193"/>
      <c r="B650" s="200" t="s">
        <v>1865</v>
      </c>
      <c r="C650" s="194"/>
      <c r="D650" s="46"/>
      <c r="E650" s="46"/>
      <c r="F650" s="191"/>
      <c r="G650" s="192"/>
      <c r="H650" s="51"/>
      <c r="I650" s="51"/>
      <c r="J650" s="51"/>
      <c r="K650" s="51"/>
      <c r="L650" s="22"/>
      <c r="M650" s="187"/>
      <c r="N650" s="187"/>
    </row>
    <row r="651" spans="1:14" ht="13" x14ac:dyDescent="0.15">
      <c r="A651" s="193"/>
      <c r="B651" s="201" t="s">
        <v>1866</v>
      </c>
      <c r="C651" s="194"/>
      <c r="D651" s="46"/>
      <c r="E651" s="46"/>
      <c r="F651" s="191"/>
      <c r="G651" s="192"/>
      <c r="H651" s="51"/>
      <c r="I651" s="51"/>
      <c r="J651" s="51"/>
      <c r="K651" s="51"/>
      <c r="L651" s="22"/>
      <c r="M651" s="187"/>
      <c r="N651" s="187"/>
    </row>
    <row r="652" spans="1:14" ht="13" x14ac:dyDescent="0.15">
      <c r="A652" s="193"/>
      <c r="B652" s="200" t="s">
        <v>1867</v>
      </c>
      <c r="C652" s="194"/>
      <c r="D652" s="46"/>
      <c r="E652" s="46"/>
      <c r="F652" s="191"/>
      <c r="G652" s="192"/>
      <c r="H652" s="51"/>
      <c r="I652" s="51"/>
      <c r="J652" s="51"/>
      <c r="K652" s="51"/>
      <c r="L652" s="22"/>
      <c r="M652" s="187"/>
      <c r="N652" s="187"/>
    </row>
    <row r="653" spans="1:14" ht="13" x14ac:dyDescent="0.15">
      <c r="A653" s="193"/>
      <c r="B653" s="38" t="s">
        <v>35</v>
      </c>
      <c r="C653" s="194"/>
      <c r="D653" s="46"/>
      <c r="E653" s="46"/>
      <c r="F653" s="191"/>
      <c r="G653" s="192"/>
      <c r="H653" s="51"/>
      <c r="I653" s="51"/>
      <c r="J653" s="51"/>
      <c r="K653" s="51"/>
      <c r="L653" s="22"/>
      <c r="M653" s="187"/>
      <c r="N653" s="187"/>
    </row>
    <row r="654" spans="1:14" ht="13" x14ac:dyDescent="0.15">
      <c r="A654" s="193"/>
      <c r="B654" s="202" t="s">
        <v>29</v>
      </c>
      <c r="C654" s="194"/>
      <c r="D654" s="46"/>
      <c r="E654" s="46"/>
      <c r="F654" s="191"/>
      <c r="G654" s="192"/>
      <c r="H654" s="51"/>
      <c r="I654" s="51"/>
      <c r="J654" s="51"/>
      <c r="K654" s="51"/>
      <c r="L654" s="22"/>
      <c r="M654" s="187"/>
      <c r="N654" s="187"/>
    </row>
    <row r="655" spans="1:14" ht="13" x14ac:dyDescent="0.15">
      <c r="A655" s="193"/>
      <c r="B655" s="199" t="s">
        <v>1838</v>
      </c>
      <c r="C655" s="194"/>
      <c r="D655" s="46"/>
      <c r="E655" s="46"/>
      <c r="F655" s="191"/>
      <c r="G655" s="192"/>
      <c r="H655" s="51"/>
      <c r="I655" s="51"/>
      <c r="J655" s="51"/>
      <c r="K655" s="51"/>
      <c r="L655" s="22"/>
      <c r="M655" s="187"/>
      <c r="N655" s="187"/>
    </row>
    <row r="656" spans="1:14" ht="13" x14ac:dyDescent="0.15">
      <c r="A656" s="193"/>
      <c r="B656" s="202"/>
      <c r="C656" s="194"/>
      <c r="D656" s="46"/>
      <c r="E656" s="46"/>
      <c r="F656" s="191"/>
      <c r="G656" s="192"/>
      <c r="H656" s="51"/>
      <c r="I656" s="51"/>
      <c r="J656" s="51"/>
      <c r="K656" s="51"/>
      <c r="L656" s="22"/>
      <c r="M656" s="187"/>
      <c r="N656" s="187"/>
    </row>
    <row r="657" spans="1:14" ht="13" x14ac:dyDescent="0.15">
      <c r="A657" s="193"/>
      <c r="B657" s="203" t="s">
        <v>43</v>
      </c>
      <c r="C657" s="194"/>
      <c r="D657" s="46"/>
      <c r="E657" s="46"/>
      <c r="F657" s="191"/>
      <c r="G657" s="192"/>
      <c r="H657" s="51"/>
      <c r="I657" s="51"/>
      <c r="J657" s="51"/>
      <c r="K657" s="51"/>
      <c r="L657" s="22"/>
      <c r="M657" s="187"/>
      <c r="N657" s="187"/>
    </row>
    <row r="658" spans="1:14" ht="13" x14ac:dyDescent="0.15">
      <c r="A658" s="193"/>
      <c r="B658" s="203" t="s">
        <v>44</v>
      </c>
      <c r="C658" s="194"/>
      <c r="D658" s="46"/>
      <c r="E658" s="46"/>
      <c r="F658" s="191"/>
      <c r="G658" s="192"/>
      <c r="H658" s="51"/>
      <c r="I658" s="51"/>
      <c r="J658" s="51"/>
      <c r="K658" s="51"/>
      <c r="L658" s="22"/>
      <c r="M658" s="187"/>
      <c r="N658" s="187"/>
    </row>
    <row r="659" spans="1:14" ht="13" x14ac:dyDescent="0.15">
      <c r="A659" s="193"/>
      <c r="B659" s="204" t="s">
        <v>48</v>
      </c>
      <c r="C659" s="194"/>
      <c r="D659" s="46"/>
      <c r="E659" s="46"/>
      <c r="F659" s="191"/>
      <c r="G659" s="192"/>
      <c r="H659" s="51"/>
      <c r="I659" s="51"/>
      <c r="J659" s="51"/>
      <c r="K659" s="51"/>
      <c r="L659" s="22"/>
      <c r="M659" s="187"/>
      <c r="N659" s="187"/>
    </row>
    <row r="660" spans="1:14" ht="13" x14ac:dyDescent="0.15">
      <c r="A660" s="193"/>
      <c r="B660" s="204" t="s">
        <v>45</v>
      </c>
      <c r="C660" s="194"/>
      <c r="D660" s="46"/>
      <c r="E660" s="46"/>
      <c r="F660" s="191"/>
      <c r="G660" s="192"/>
      <c r="H660" s="51"/>
      <c r="I660" s="51"/>
      <c r="J660" s="51"/>
      <c r="K660" s="51"/>
      <c r="L660" s="22"/>
      <c r="M660" s="187"/>
      <c r="N660" s="187"/>
    </row>
    <row r="661" spans="1:14" ht="91" x14ac:dyDescent="0.15">
      <c r="A661" s="205"/>
      <c r="B661" s="206" t="s">
        <v>1868</v>
      </c>
      <c r="C661" s="207"/>
      <c r="D661" s="208"/>
      <c r="E661" s="208"/>
      <c r="F661" s="209"/>
      <c r="G661" s="210"/>
      <c r="H661" s="52"/>
      <c r="I661" s="52"/>
      <c r="J661" s="52"/>
      <c r="K661" s="52"/>
      <c r="L661" s="26"/>
      <c r="M661" s="187"/>
      <c r="N661" s="187"/>
    </row>
    <row r="662" spans="1:14" ht="13" x14ac:dyDescent="0.15">
      <c r="A662" s="182" t="s">
        <v>1875</v>
      </c>
      <c r="B662" s="183" t="s">
        <v>1876</v>
      </c>
      <c r="C662" s="184" t="s">
        <v>15</v>
      </c>
      <c r="D662" s="185">
        <v>32900</v>
      </c>
      <c r="E662" s="45">
        <v>30747.663551401867</v>
      </c>
      <c r="F662" s="186" t="s">
        <v>14</v>
      </c>
      <c r="G662" s="219" t="s">
        <v>2200</v>
      </c>
      <c r="H662" s="54">
        <v>18.43</v>
      </c>
      <c r="I662" s="54">
        <v>9.02</v>
      </c>
      <c r="J662" s="54">
        <v>2.75</v>
      </c>
      <c r="K662" s="54">
        <v>0.19</v>
      </c>
      <c r="L662" s="15">
        <v>8806097464945</v>
      </c>
      <c r="M662" s="187"/>
      <c r="N662" s="187"/>
    </row>
    <row r="663" spans="1:14" ht="13" x14ac:dyDescent="0.15">
      <c r="A663" s="188" t="s">
        <v>1877</v>
      </c>
      <c r="B663" s="189" t="s">
        <v>1878</v>
      </c>
      <c r="C663" s="190" t="s">
        <v>1879</v>
      </c>
      <c r="D663" s="178">
        <v>32900</v>
      </c>
      <c r="E663" s="46">
        <v>30747.663551401867</v>
      </c>
      <c r="F663" s="191" t="s">
        <v>14</v>
      </c>
      <c r="G663" s="220" t="s">
        <v>2200</v>
      </c>
      <c r="H663" s="55">
        <v>18.43</v>
      </c>
      <c r="I663" s="55">
        <v>9.02</v>
      </c>
      <c r="J663" s="55">
        <v>2.75</v>
      </c>
      <c r="K663" s="55">
        <v>0.19</v>
      </c>
      <c r="L663" s="22">
        <v>8806097497974</v>
      </c>
      <c r="M663" s="187"/>
      <c r="N663" s="187"/>
    </row>
    <row r="664" spans="1:14" ht="13" x14ac:dyDescent="0.15">
      <c r="A664" s="193"/>
      <c r="B664" s="195"/>
      <c r="C664" s="194"/>
      <c r="D664" s="46"/>
      <c r="E664" s="46"/>
      <c r="F664" s="191"/>
      <c r="G664" s="220"/>
      <c r="H664" s="51"/>
      <c r="I664" s="51"/>
      <c r="J664" s="51"/>
      <c r="K664" s="51"/>
      <c r="L664" s="22"/>
      <c r="M664" s="187"/>
      <c r="N664" s="187"/>
    </row>
    <row r="665" spans="1:14" ht="26" x14ac:dyDescent="0.15">
      <c r="A665" s="193"/>
      <c r="B665" s="196" t="s">
        <v>1827</v>
      </c>
      <c r="C665" s="194"/>
      <c r="D665" s="46"/>
      <c r="E665" s="46"/>
      <c r="F665" s="191"/>
      <c r="G665" s="192"/>
      <c r="H665" s="51"/>
      <c r="I665" s="51"/>
      <c r="J665" s="51"/>
      <c r="K665" s="51"/>
      <c r="L665" s="22"/>
      <c r="M665" s="187"/>
      <c r="N665" s="187"/>
    </row>
    <row r="666" spans="1:14" ht="26" x14ac:dyDescent="0.15">
      <c r="A666" s="193"/>
      <c r="B666" s="196" t="s">
        <v>1880</v>
      </c>
      <c r="C666" s="194"/>
      <c r="D666" s="46"/>
      <c r="E666" s="46"/>
      <c r="F666" s="191"/>
      <c r="G666" s="192"/>
      <c r="H666" s="51"/>
      <c r="I666" s="51"/>
      <c r="J666" s="51"/>
      <c r="K666" s="51"/>
      <c r="L666" s="22"/>
      <c r="M666" s="187"/>
      <c r="N666" s="187"/>
    </row>
    <row r="667" spans="1:14" ht="13" x14ac:dyDescent="0.15">
      <c r="A667" s="193"/>
      <c r="B667" s="197" t="s">
        <v>1881</v>
      </c>
      <c r="C667" s="194"/>
      <c r="D667" s="46"/>
      <c r="E667" s="46"/>
      <c r="F667" s="191"/>
      <c r="G667" s="192"/>
      <c r="H667" s="51"/>
      <c r="I667" s="51"/>
      <c r="J667" s="51"/>
      <c r="K667" s="51"/>
      <c r="L667" s="22"/>
      <c r="M667" s="187"/>
      <c r="N667" s="187"/>
    </row>
    <row r="668" spans="1:14" ht="13" x14ac:dyDescent="0.15">
      <c r="A668" s="193"/>
      <c r="B668" s="198" t="s">
        <v>28</v>
      </c>
      <c r="C668" s="194"/>
      <c r="D668" s="46"/>
      <c r="E668" s="46"/>
      <c r="F668" s="191"/>
      <c r="G668" s="192"/>
      <c r="H668" s="51"/>
      <c r="I668" s="51"/>
      <c r="J668" s="51"/>
      <c r="K668" s="51"/>
      <c r="L668" s="22"/>
      <c r="M668" s="187"/>
      <c r="N668" s="187"/>
    </row>
    <row r="669" spans="1:14" ht="13" x14ac:dyDescent="0.15">
      <c r="A669" s="193"/>
      <c r="B669" s="19" t="s">
        <v>26</v>
      </c>
      <c r="C669" s="194"/>
      <c r="D669" s="46"/>
      <c r="E669" s="46"/>
      <c r="F669" s="191"/>
      <c r="G669" s="192"/>
      <c r="H669" s="51"/>
      <c r="I669" s="51"/>
      <c r="J669" s="51"/>
      <c r="K669" s="51"/>
      <c r="L669" s="22"/>
      <c r="M669" s="187"/>
      <c r="N669" s="187"/>
    </row>
    <row r="670" spans="1:14" ht="13" x14ac:dyDescent="0.15">
      <c r="A670" s="193"/>
      <c r="B670" s="19" t="s">
        <v>1831</v>
      </c>
      <c r="C670" s="194"/>
      <c r="D670" s="46"/>
      <c r="E670" s="46"/>
      <c r="F670" s="191"/>
      <c r="G670" s="192"/>
      <c r="H670" s="51"/>
      <c r="I670" s="51"/>
      <c r="J670" s="51"/>
      <c r="K670" s="51"/>
      <c r="L670" s="22"/>
      <c r="M670" s="187"/>
      <c r="N670" s="187"/>
    </row>
    <row r="671" spans="1:14" ht="13" x14ac:dyDescent="0.15">
      <c r="A671" s="193"/>
      <c r="B671" s="199" t="s">
        <v>1862</v>
      </c>
      <c r="C671" s="194"/>
      <c r="D671" s="46"/>
      <c r="E671" s="46"/>
      <c r="F671" s="191"/>
      <c r="G671" s="192"/>
      <c r="H671" s="51"/>
      <c r="I671" s="51"/>
      <c r="J671" s="51"/>
      <c r="K671" s="51"/>
      <c r="L671" s="22"/>
      <c r="M671" s="187"/>
      <c r="N671" s="187"/>
    </row>
    <row r="672" spans="1:14" ht="13" x14ac:dyDescent="0.15">
      <c r="A672" s="193"/>
      <c r="B672" s="199" t="s">
        <v>1882</v>
      </c>
      <c r="C672" s="194"/>
      <c r="D672" s="46"/>
      <c r="E672" s="46"/>
      <c r="F672" s="191"/>
      <c r="G672" s="192"/>
      <c r="H672" s="51"/>
      <c r="I672" s="51"/>
      <c r="J672" s="51"/>
      <c r="K672" s="51"/>
      <c r="L672" s="22"/>
      <c r="M672" s="187"/>
      <c r="N672" s="187"/>
    </row>
    <row r="673" spans="1:14" ht="13" x14ac:dyDescent="0.15">
      <c r="A673" s="193"/>
      <c r="B673" s="200" t="s">
        <v>1883</v>
      </c>
      <c r="C673" s="194"/>
      <c r="D673" s="46"/>
      <c r="E673" s="46"/>
      <c r="F673" s="191"/>
      <c r="G673" s="192"/>
      <c r="H673" s="51"/>
      <c r="I673" s="51"/>
      <c r="J673" s="51"/>
      <c r="K673" s="51"/>
      <c r="L673" s="22"/>
      <c r="M673" s="187"/>
      <c r="N673" s="187"/>
    </row>
    <row r="674" spans="1:14" ht="13" x14ac:dyDescent="0.15">
      <c r="A674" s="193"/>
      <c r="B674" s="201" t="s">
        <v>1884</v>
      </c>
      <c r="C674" s="194"/>
      <c r="D674" s="46"/>
      <c r="E674" s="46"/>
      <c r="F674" s="191"/>
      <c r="G674" s="192"/>
      <c r="H674" s="51"/>
      <c r="I674" s="51"/>
      <c r="J674" s="51"/>
      <c r="K674" s="51"/>
      <c r="L674" s="22"/>
      <c r="M674" s="187"/>
      <c r="N674" s="187"/>
    </row>
    <row r="675" spans="1:14" ht="13" x14ac:dyDescent="0.15">
      <c r="A675" s="193"/>
      <c r="B675" s="200" t="s">
        <v>1885</v>
      </c>
      <c r="C675" s="194"/>
      <c r="D675" s="46"/>
      <c r="E675" s="46"/>
      <c r="F675" s="191"/>
      <c r="G675" s="192"/>
      <c r="H675" s="51"/>
      <c r="I675" s="51"/>
      <c r="J675" s="51"/>
      <c r="K675" s="51"/>
      <c r="L675" s="22"/>
      <c r="M675" s="187"/>
      <c r="N675" s="187"/>
    </row>
    <row r="676" spans="1:14" ht="13" x14ac:dyDescent="0.15">
      <c r="A676" s="193"/>
      <c r="B676" s="38" t="s">
        <v>1867</v>
      </c>
      <c r="C676" s="194"/>
      <c r="D676" s="46"/>
      <c r="E676" s="46"/>
      <c r="F676" s="191"/>
      <c r="G676" s="192"/>
      <c r="H676" s="51"/>
      <c r="I676" s="51"/>
      <c r="J676" s="51"/>
      <c r="K676" s="51"/>
      <c r="L676" s="22"/>
      <c r="M676" s="187"/>
      <c r="N676" s="187"/>
    </row>
    <row r="677" spans="1:14" ht="13" x14ac:dyDescent="0.15">
      <c r="A677" s="193"/>
      <c r="B677" s="202" t="s">
        <v>35</v>
      </c>
      <c r="C677" s="194"/>
      <c r="D677" s="46"/>
      <c r="E677" s="46"/>
      <c r="F677" s="191"/>
      <c r="G677" s="192"/>
      <c r="H677" s="51"/>
      <c r="I677" s="51"/>
      <c r="J677" s="51"/>
      <c r="K677" s="51"/>
      <c r="L677" s="22"/>
      <c r="M677" s="187"/>
      <c r="N677" s="187"/>
    </row>
    <row r="678" spans="1:14" ht="13" x14ac:dyDescent="0.15">
      <c r="A678" s="193"/>
      <c r="B678" s="199" t="s">
        <v>29</v>
      </c>
      <c r="C678" s="194"/>
      <c r="D678" s="46"/>
      <c r="E678" s="46"/>
      <c r="F678" s="191"/>
      <c r="G678" s="192"/>
      <c r="H678" s="51"/>
      <c r="I678" s="51"/>
      <c r="J678" s="51"/>
      <c r="K678" s="51"/>
      <c r="L678" s="22"/>
      <c r="M678" s="187"/>
      <c r="N678" s="187"/>
    </row>
    <row r="679" spans="1:14" ht="13" x14ac:dyDescent="0.15">
      <c r="A679" s="193"/>
      <c r="B679" s="202" t="s">
        <v>1838</v>
      </c>
      <c r="C679" s="194"/>
      <c r="D679" s="46"/>
      <c r="E679" s="46"/>
      <c r="F679" s="191"/>
      <c r="G679" s="192"/>
      <c r="H679" s="51"/>
      <c r="I679" s="51"/>
      <c r="J679" s="51"/>
      <c r="K679" s="51"/>
      <c r="L679" s="22"/>
      <c r="M679" s="187"/>
      <c r="N679" s="187"/>
    </row>
    <row r="680" spans="1:14" ht="13" x14ac:dyDescent="0.15">
      <c r="A680" s="193"/>
      <c r="B680" s="203" t="s">
        <v>43</v>
      </c>
      <c r="C680" s="194"/>
      <c r="D680" s="46"/>
      <c r="E680" s="46"/>
      <c r="F680" s="191"/>
      <c r="G680" s="192"/>
      <c r="H680" s="51"/>
      <c r="I680" s="51"/>
      <c r="J680" s="51"/>
      <c r="K680" s="51"/>
      <c r="L680" s="22"/>
      <c r="M680" s="187"/>
      <c r="N680" s="187"/>
    </row>
    <row r="681" spans="1:14" ht="13" x14ac:dyDescent="0.15">
      <c r="A681" s="193"/>
      <c r="B681" s="203" t="s">
        <v>44</v>
      </c>
      <c r="C681" s="194"/>
      <c r="D681" s="46"/>
      <c r="E681" s="46"/>
      <c r="F681" s="191"/>
      <c r="G681" s="192"/>
      <c r="H681" s="51"/>
      <c r="I681" s="51"/>
      <c r="J681" s="51"/>
      <c r="K681" s="51"/>
      <c r="L681" s="22"/>
      <c r="M681" s="187"/>
      <c r="N681" s="187"/>
    </row>
    <row r="682" spans="1:14" ht="13" x14ac:dyDescent="0.15">
      <c r="A682" s="193"/>
      <c r="B682" s="204" t="s">
        <v>48</v>
      </c>
      <c r="C682" s="194"/>
      <c r="D682" s="46"/>
      <c r="E682" s="46"/>
      <c r="F682" s="191"/>
      <c r="G682" s="192"/>
      <c r="H682" s="51"/>
      <c r="I682" s="51"/>
      <c r="J682" s="51"/>
      <c r="K682" s="51"/>
      <c r="L682" s="22"/>
      <c r="M682" s="187"/>
      <c r="N682" s="187"/>
    </row>
    <row r="683" spans="1:14" ht="13" x14ac:dyDescent="0.15">
      <c r="A683" s="193"/>
      <c r="B683" s="204" t="s">
        <v>45</v>
      </c>
      <c r="C683" s="194"/>
      <c r="D683" s="46"/>
      <c r="E683" s="46"/>
      <c r="F683" s="191"/>
      <c r="G683" s="192"/>
      <c r="H683" s="51"/>
      <c r="I683" s="51"/>
      <c r="J683" s="51"/>
      <c r="K683" s="51"/>
      <c r="L683" s="22"/>
      <c r="M683" s="187"/>
      <c r="N683" s="187"/>
    </row>
    <row r="684" spans="1:14" ht="91" x14ac:dyDescent="0.15">
      <c r="A684" s="205"/>
      <c r="B684" s="206" t="s">
        <v>1886</v>
      </c>
      <c r="C684" s="207"/>
      <c r="D684" s="208"/>
      <c r="E684" s="208"/>
      <c r="F684" s="209"/>
      <c r="G684" s="210"/>
      <c r="H684" s="52"/>
      <c r="I684" s="52"/>
      <c r="J684" s="52"/>
      <c r="K684" s="52"/>
      <c r="L684" s="26"/>
      <c r="M684" s="187"/>
      <c r="N684" s="187"/>
    </row>
    <row r="685" spans="1:14" ht="13" x14ac:dyDescent="0.15">
      <c r="A685" s="182" t="s">
        <v>1887</v>
      </c>
      <c r="B685" s="183" t="s">
        <v>1888</v>
      </c>
      <c r="C685" s="184" t="s">
        <v>15</v>
      </c>
      <c r="D685" s="185">
        <v>36900</v>
      </c>
      <c r="E685" s="45">
        <v>34486</v>
      </c>
      <c r="F685" s="186" t="s">
        <v>14</v>
      </c>
      <c r="G685" s="219" t="s">
        <v>2200</v>
      </c>
      <c r="H685" s="54">
        <v>18.43</v>
      </c>
      <c r="I685" s="54">
        <v>9.02</v>
      </c>
      <c r="J685" s="54">
        <v>2.75</v>
      </c>
      <c r="K685" s="54">
        <v>0.19</v>
      </c>
      <c r="L685" s="15">
        <v>8806097464921</v>
      </c>
      <c r="M685" s="187"/>
      <c r="N685" s="187"/>
    </row>
    <row r="686" spans="1:14" ht="13" x14ac:dyDescent="0.15">
      <c r="A686" s="188" t="s">
        <v>1889</v>
      </c>
      <c r="B686" s="189" t="s">
        <v>1890</v>
      </c>
      <c r="C686" s="190" t="s">
        <v>1879</v>
      </c>
      <c r="D686" s="178">
        <v>36900</v>
      </c>
      <c r="E686" s="46">
        <v>34486</v>
      </c>
      <c r="F686" s="191" t="s">
        <v>14</v>
      </c>
      <c r="G686" s="220" t="s">
        <v>2200</v>
      </c>
      <c r="H686" s="55">
        <v>18.43</v>
      </c>
      <c r="I686" s="55">
        <v>9.02</v>
      </c>
      <c r="J686" s="55">
        <v>2.75</v>
      </c>
      <c r="K686" s="55">
        <v>0.19</v>
      </c>
      <c r="L686" s="22">
        <v>8806097497882</v>
      </c>
      <c r="M686" s="187"/>
      <c r="N686" s="187"/>
    </row>
    <row r="687" spans="1:14" ht="13" x14ac:dyDescent="0.15">
      <c r="A687" s="193"/>
      <c r="B687" s="195"/>
      <c r="C687" s="194"/>
      <c r="D687" s="46"/>
      <c r="E687" s="46"/>
      <c r="F687" s="191"/>
      <c r="G687" s="192"/>
      <c r="H687" s="51"/>
      <c r="I687" s="51"/>
      <c r="J687" s="51"/>
      <c r="K687" s="51"/>
      <c r="L687" s="22"/>
      <c r="M687" s="187"/>
      <c r="N687" s="187"/>
    </row>
    <row r="688" spans="1:14" ht="26" x14ac:dyDescent="0.15">
      <c r="A688" s="193"/>
      <c r="B688" s="196" t="s">
        <v>1827</v>
      </c>
      <c r="C688" s="194"/>
      <c r="D688" s="46"/>
      <c r="E688" s="28" t="s">
        <v>2415</v>
      </c>
      <c r="F688" s="191"/>
      <c r="G688" s="192"/>
      <c r="H688" s="51"/>
      <c r="I688" s="51"/>
      <c r="J688" s="51"/>
      <c r="K688" s="51"/>
      <c r="L688" s="22"/>
      <c r="M688" s="187"/>
      <c r="N688" s="187"/>
    </row>
    <row r="689" spans="1:14" ht="26" x14ac:dyDescent="0.15">
      <c r="A689" s="193"/>
      <c r="B689" s="196" t="s">
        <v>1880</v>
      </c>
      <c r="C689" s="194"/>
      <c r="D689" s="46"/>
      <c r="E689" s="28" t="s">
        <v>2408</v>
      </c>
      <c r="F689" s="191"/>
      <c r="G689" s="192"/>
      <c r="H689" s="51"/>
      <c r="I689" s="51"/>
      <c r="J689" s="51"/>
      <c r="K689" s="51"/>
      <c r="L689" s="22"/>
      <c r="M689" s="187"/>
      <c r="N689" s="187"/>
    </row>
    <row r="690" spans="1:14" ht="13" x14ac:dyDescent="0.15">
      <c r="A690" s="193"/>
      <c r="B690" s="197" t="s">
        <v>1881</v>
      </c>
      <c r="C690" s="194"/>
      <c r="D690" s="46"/>
      <c r="E690" s="46"/>
      <c r="F690" s="191"/>
      <c r="G690" s="192"/>
      <c r="H690" s="51"/>
      <c r="I690" s="51"/>
      <c r="J690" s="51"/>
      <c r="K690" s="51"/>
      <c r="L690" s="22"/>
      <c r="M690" s="187"/>
      <c r="N690" s="187"/>
    </row>
    <row r="691" spans="1:14" ht="13" x14ac:dyDescent="0.15">
      <c r="A691" s="193"/>
      <c r="B691" s="198" t="s">
        <v>28</v>
      </c>
      <c r="C691" s="194"/>
      <c r="D691" s="46"/>
      <c r="E691" s="46"/>
      <c r="F691" s="191"/>
      <c r="G691" s="192"/>
      <c r="H691" s="51"/>
      <c r="I691" s="51"/>
      <c r="J691" s="51"/>
      <c r="K691" s="51"/>
      <c r="L691" s="22"/>
      <c r="M691" s="187"/>
      <c r="N691" s="187"/>
    </row>
    <row r="692" spans="1:14" ht="13" x14ac:dyDescent="0.15">
      <c r="A692" s="193"/>
      <c r="B692" s="19" t="s">
        <v>33</v>
      </c>
      <c r="C692" s="194"/>
      <c r="D692" s="46"/>
      <c r="E692" s="46"/>
      <c r="F692" s="191"/>
      <c r="G692" s="192"/>
      <c r="H692" s="51"/>
      <c r="I692" s="51"/>
      <c r="J692" s="51"/>
      <c r="K692" s="51"/>
      <c r="L692" s="22"/>
      <c r="M692" s="187"/>
      <c r="N692" s="187"/>
    </row>
    <row r="693" spans="1:14" ht="13" x14ac:dyDescent="0.15">
      <c r="A693" s="193"/>
      <c r="B693" s="19" t="s">
        <v>1831</v>
      </c>
      <c r="C693" s="194"/>
      <c r="D693" s="46"/>
      <c r="E693" s="46"/>
      <c r="F693" s="191"/>
      <c r="G693" s="192"/>
      <c r="H693" s="51"/>
      <c r="I693" s="51"/>
      <c r="J693" s="51"/>
      <c r="K693" s="51"/>
      <c r="L693" s="22"/>
      <c r="M693" s="187"/>
      <c r="N693" s="187"/>
    </row>
    <row r="694" spans="1:14" ht="13" x14ac:dyDescent="0.15">
      <c r="A694" s="193"/>
      <c r="B694" s="199" t="s">
        <v>1862</v>
      </c>
      <c r="C694" s="194"/>
      <c r="D694" s="46"/>
      <c r="E694" s="46"/>
      <c r="F694" s="191"/>
      <c r="G694" s="192"/>
      <c r="H694" s="51"/>
      <c r="I694" s="51"/>
      <c r="J694" s="51"/>
      <c r="K694" s="51"/>
      <c r="L694" s="22"/>
      <c r="M694" s="187"/>
      <c r="N694" s="187"/>
    </row>
    <row r="695" spans="1:14" ht="13" x14ac:dyDescent="0.15">
      <c r="A695" s="193"/>
      <c r="B695" s="199" t="s">
        <v>1882</v>
      </c>
      <c r="C695" s="194"/>
      <c r="D695" s="46"/>
      <c r="E695" s="46"/>
      <c r="F695" s="191"/>
      <c r="G695" s="192"/>
      <c r="H695" s="51"/>
      <c r="I695" s="51"/>
      <c r="J695" s="51"/>
      <c r="K695" s="51"/>
      <c r="L695" s="22"/>
      <c r="M695" s="187"/>
      <c r="N695" s="187"/>
    </row>
    <row r="696" spans="1:14" ht="13" x14ac:dyDescent="0.15">
      <c r="A696" s="193"/>
      <c r="B696" s="200" t="s">
        <v>1883</v>
      </c>
      <c r="C696" s="194"/>
      <c r="D696" s="46"/>
      <c r="E696" s="46"/>
      <c r="F696" s="191"/>
      <c r="G696" s="192"/>
      <c r="H696" s="51"/>
      <c r="I696" s="51"/>
      <c r="J696" s="51"/>
      <c r="K696" s="51"/>
      <c r="L696" s="22"/>
      <c r="M696" s="187"/>
      <c r="N696" s="187"/>
    </row>
    <row r="697" spans="1:14" ht="13" x14ac:dyDescent="0.15">
      <c r="A697" s="193"/>
      <c r="B697" s="201" t="s">
        <v>1884</v>
      </c>
      <c r="C697" s="194"/>
      <c r="D697" s="46"/>
      <c r="E697" s="46"/>
      <c r="F697" s="191"/>
      <c r="G697" s="192"/>
      <c r="H697" s="51"/>
      <c r="I697" s="51"/>
      <c r="J697" s="51"/>
      <c r="K697" s="51"/>
      <c r="L697" s="22"/>
      <c r="M697" s="187"/>
      <c r="N697" s="187"/>
    </row>
    <row r="698" spans="1:14" ht="13" x14ac:dyDescent="0.15">
      <c r="A698" s="193"/>
      <c r="B698" s="200" t="s">
        <v>1885</v>
      </c>
      <c r="C698" s="194"/>
      <c r="D698" s="46"/>
      <c r="E698" s="46"/>
      <c r="F698" s="191"/>
      <c r="G698" s="192"/>
      <c r="H698" s="51"/>
      <c r="I698" s="51"/>
      <c r="J698" s="51"/>
      <c r="K698" s="51"/>
      <c r="L698" s="22"/>
      <c r="M698" s="187"/>
      <c r="N698" s="187"/>
    </row>
    <row r="699" spans="1:14" ht="13" x14ac:dyDescent="0.15">
      <c r="A699" s="193"/>
      <c r="B699" s="38" t="s">
        <v>1867</v>
      </c>
      <c r="C699" s="194"/>
      <c r="D699" s="46"/>
      <c r="E699" s="46"/>
      <c r="F699" s="191"/>
      <c r="G699" s="192"/>
      <c r="H699" s="51"/>
      <c r="I699" s="51"/>
      <c r="J699" s="51"/>
      <c r="K699" s="51"/>
      <c r="L699" s="22"/>
      <c r="M699" s="187"/>
      <c r="N699" s="187"/>
    </row>
    <row r="700" spans="1:14" ht="13" x14ac:dyDescent="0.15">
      <c r="A700" s="193"/>
      <c r="B700" s="202" t="s">
        <v>35</v>
      </c>
      <c r="C700" s="194"/>
      <c r="D700" s="46"/>
      <c r="E700" s="46"/>
      <c r="F700" s="191"/>
      <c r="G700" s="192"/>
      <c r="H700" s="51"/>
      <c r="I700" s="51"/>
      <c r="J700" s="51"/>
      <c r="K700" s="51"/>
      <c r="L700" s="22"/>
      <c r="M700" s="187"/>
      <c r="N700" s="187"/>
    </row>
    <row r="701" spans="1:14" ht="13" x14ac:dyDescent="0.15">
      <c r="A701" s="193"/>
      <c r="B701" s="199" t="s">
        <v>29</v>
      </c>
      <c r="C701" s="194"/>
      <c r="D701" s="46"/>
      <c r="E701" s="46"/>
      <c r="F701" s="191"/>
      <c r="G701" s="192"/>
      <c r="H701" s="51"/>
      <c r="I701" s="51"/>
      <c r="J701" s="51"/>
      <c r="K701" s="51"/>
      <c r="L701" s="22"/>
      <c r="M701" s="187"/>
      <c r="N701" s="187"/>
    </row>
    <row r="702" spans="1:14" ht="13" x14ac:dyDescent="0.15">
      <c r="A702" s="193"/>
      <c r="B702" s="202" t="s">
        <v>1838</v>
      </c>
      <c r="C702" s="194"/>
      <c r="D702" s="46"/>
      <c r="E702" s="46"/>
      <c r="F702" s="191"/>
      <c r="G702" s="192"/>
      <c r="H702" s="51"/>
      <c r="I702" s="51"/>
      <c r="J702" s="51"/>
      <c r="K702" s="51"/>
      <c r="L702" s="22"/>
      <c r="M702" s="187"/>
      <c r="N702" s="187"/>
    </row>
    <row r="703" spans="1:14" ht="13" x14ac:dyDescent="0.15">
      <c r="A703" s="193"/>
      <c r="B703" s="203" t="s">
        <v>43</v>
      </c>
      <c r="C703" s="194"/>
      <c r="D703" s="46"/>
      <c r="E703" s="46"/>
      <c r="F703" s="191"/>
      <c r="G703" s="192"/>
      <c r="H703" s="51"/>
      <c r="I703" s="51"/>
      <c r="J703" s="51"/>
      <c r="K703" s="51"/>
      <c r="L703" s="22"/>
      <c r="M703" s="187"/>
      <c r="N703" s="187"/>
    </row>
    <row r="704" spans="1:14" ht="13" x14ac:dyDescent="0.15">
      <c r="A704" s="193"/>
      <c r="B704" s="203" t="s">
        <v>44</v>
      </c>
      <c r="C704" s="194"/>
      <c r="D704" s="46"/>
      <c r="E704" s="46"/>
      <c r="F704" s="191"/>
      <c r="G704" s="192"/>
      <c r="H704" s="51"/>
      <c r="I704" s="51"/>
      <c r="J704" s="51"/>
      <c r="K704" s="51"/>
      <c r="L704" s="22"/>
      <c r="M704" s="187"/>
      <c r="N704" s="187"/>
    </row>
    <row r="705" spans="1:14" ht="13" x14ac:dyDescent="0.15">
      <c r="A705" s="193"/>
      <c r="B705" s="204" t="s">
        <v>48</v>
      </c>
      <c r="C705" s="194"/>
      <c r="D705" s="46"/>
      <c r="E705" s="46"/>
      <c r="F705" s="191"/>
      <c r="G705" s="192"/>
      <c r="H705" s="51"/>
      <c r="I705" s="51"/>
      <c r="J705" s="51"/>
      <c r="K705" s="51"/>
      <c r="L705" s="22"/>
      <c r="M705" s="187"/>
      <c r="N705" s="187"/>
    </row>
    <row r="706" spans="1:14" ht="13" x14ac:dyDescent="0.15">
      <c r="A706" s="193"/>
      <c r="B706" s="204" t="s">
        <v>45</v>
      </c>
      <c r="C706" s="194"/>
      <c r="D706" s="46"/>
      <c r="E706" s="46"/>
      <c r="F706" s="191"/>
      <c r="G706" s="192"/>
      <c r="H706" s="51"/>
      <c r="I706" s="51"/>
      <c r="J706" s="51"/>
      <c r="K706" s="51"/>
      <c r="L706" s="22"/>
      <c r="M706" s="187"/>
      <c r="N706" s="187"/>
    </row>
    <row r="707" spans="1:14" ht="91" x14ac:dyDescent="0.15">
      <c r="A707" s="205"/>
      <c r="B707" s="206" t="s">
        <v>1886</v>
      </c>
      <c r="C707" s="207"/>
      <c r="D707" s="208"/>
      <c r="E707" s="208"/>
      <c r="F707" s="209"/>
      <c r="G707" s="210"/>
      <c r="H707" s="52"/>
      <c r="I707" s="52"/>
      <c r="J707" s="52"/>
      <c r="K707" s="52"/>
      <c r="L707" s="26"/>
      <c r="M707" s="187"/>
      <c r="N707" s="187"/>
    </row>
  </sheetData>
  <autoFilter ref="A1:L41" xr:uid="{F6413DAD-AA5A-4107-9EEB-D497D2E24CB1}"/>
  <conditionalFormatting sqref="B538:C707">
    <cfRule type="dataBar" priority="12">
      <dataBar>
        <cfvo type="min"/>
        <cfvo type="max"/>
        <color rgb="FF638EC6"/>
      </dataBar>
      <extLst>
        <ext xmlns:x14="http://schemas.microsoft.com/office/spreadsheetml/2009/9/main" uri="{B025F937-C7B1-47D3-B67F-A62EFF666E3E}">
          <x14:id>{A8ABF480-0017-44A4-9062-A3FF0B8D7314}</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A8ABF480-0017-44A4-9062-A3FF0B8D7314}">
            <x14:dataBar minLength="0" maxLength="100" negativeBarColorSameAsPositive="1" axisPosition="none">
              <x14:cfvo type="min"/>
              <x14:cfvo type="max"/>
            </x14:dataBar>
          </x14:cfRule>
          <xm:sqref>B538:C707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3C6D-4DB4-4AF8-BAA1-B6C8C8BE3619}">
  <dimension ref="A1:N521"/>
  <sheetViews>
    <sheetView topLeftCell="B1" zoomScale="142" zoomScaleNormal="50" workbookViewId="0">
      <selection activeCell="F1" sqref="F1:G1048576"/>
    </sheetView>
  </sheetViews>
  <sheetFormatPr baseColWidth="10" defaultColWidth="9" defaultRowHeight="12" x14ac:dyDescent="0.15"/>
  <cols>
    <col min="1" max="1" width="43" style="1" customWidth="1"/>
    <col min="2" max="2" width="90" style="1" customWidth="1"/>
    <col min="3" max="3" width="13" style="1" bestFit="1" customWidth="1"/>
    <col min="4" max="5" width="12.5" style="39" customWidth="1"/>
    <col min="6" max="6" width="47.5" style="225" bestFit="1" customWidth="1"/>
    <col min="7" max="7" width="10.33203125" style="39" bestFit="1" customWidth="1"/>
    <col min="8" max="8" width="9.1640625" style="40" bestFit="1" customWidth="1"/>
    <col min="9" max="9" width="11" style="40" bestFit="1" customWidth="1"/>
    <col min="10" max="10" width="10.5" style="53" customWidth="1"/>
    <col min="11" max="11" width="10.83203125" style="53" customWidth="1"/>
    <col min="12" max="12" width="10.33203125" style="53" bestFit="1" customWidth="1"/>
    <col min="13" max="13" width="13.5" style="53" customWidth="1"/>
    <col min="14" max="14" width="14.5" style="33" bestFit="1" customWidth="1"/>
    <col min="15" max="16384" width="9" style="1"/>
  </cols>
  <sheetData>
    <row r="1" spans="1:14" s="2" customFormat="1" ht="21.75" customHeight="1" x14ac:dyDescent="0.15">
      <c r="A1" s="3" t="s">
        <v>0</v>
      </c>
      <c r="B1" s="3" t="s">
        <v>1</v>
      </c>
      <c r="C1" s="3" t="s">
        <v>2</v>
      </c>
      <c r="D1" s="4" t="s">
        <v>3</v>
      </c>
      <c r="E1" s="29" t="s">
        <v>4</v>
      </c>
      <c r="F1" s="223" t="s">
        <v>5</v>
      </c>
      <c r="G1" s="5" t="s">
        <v>6</v>
      </c>
      <c r="H1" s="6" t="s">
        <v>7</v>
      </c>
      <c r="I1" s="6" t="s">
        <v>8</v>
      </c>
      <c r="J1" s="49" t="s">
        <v>9</v>
      </c>
      <c r="K1" s="49" t="s">
        <v>10</v>
      </c>
      <c r="L1" s="49" t="s">
        <v>11</v>
      </c>
      <c r="M1" s="49" t="s">
        <v>12</v>
      </c>
      <c r="N1" s="7" t="s">
        <v>13</v>
      </c>
    </row>
    <row r="2" spans="1:14" x14ac:dyDescent="0.15">
      <c r="A2" s="10" t="s">
        <v>2190</v>
      </c>
      <c r="B2" s="10" t="s">
        <v>2191</v>
      </c>
      <c r="C2" s="10" t="s">
        <v>34</v>
      </c>
      <c r="D2" s="45">
        <v>7490</v>
      </c>
      <c r="E2" s="30">
        <v>7000</v>
      </c>
      <c r="F2" s="221"/>
      <c r="G2" s="13">
        <v>0.10999999999999993</v>
      </c>
      <c r="H2" s="41" t="s">
        <v>14</v>
      </c>
      <c r="I2" s="41" t="s">
        <v>22</v>
      </c>
      <c r="J2" s="50">
        <v>22.05</v>
      </c>
      <c r="K2" s="50">
        <v>13.1</v>
      </c>
      <c r="L2" s="50">
        <v>2.92</v>
      </c>
      <c r="M2" s="50">
        <v>0.44</v>
      </c>
      <c r="N2" s="15">
        <v>8806097804055</v>
      </c>
    </row>
    <row r="3" spans="1:14" x14ac:dyDescent="0.15">
      <c r="A3" s="19"/>
      <c r="B3" s="19"/>
      <c r="C3" s="19"/>
      <c r="D3" s="34"/>
      <c r="E3" s="35"/>
      <c r="F3" s="222"/>
      <c r="G3" s="34"/>
      <c r="H3" s="37"/>
      <c r="I3" s="37"/>
      <c r="J3" s="51"/>
      <c r="K3" s="51"/>
      <c r="L3" s="51"/>
      <c r="M3" s="51"/>
      <c r="N3" s="22"/>
    </row>
    <row r="4" spans="1:14" x14ac:dyDescent="0.15">
      <c r="A4" s="19"/>
      <c r="B4" s="19" t="s">
        <v>2201</v>
      </c>
      <c r="C4" s="19"/>
      <c r="D4" s="34"/>
      <c r="E4" s="35"/>
      <c r="F4" s="222"/>
      <c r="G4" s="34"/>
      <c r="H4" s="37"/>
      <c r="I4" s="37"/>
      <c r="J4" s="51"/>
      <c r="K4" s="51"/>
      <c r="L4" s="51"/>
      <c r="M4" s="51"/>
      <c r="N4" s="22"/>
    </row>
    <row r="5" spans="1:14" x14ac:dyDescent="0.15">
      <c r="A5" s="19"/>
      <c r="B5" s="19" t="s">
        <v>2202</v>
      </c>
      <c r="C5" s="19"/>
      <c r="D5" s="34"/>
      <c r="E5" s="35"/>
      <c r="F5" s="222"/>
      <c r="G5" s="34"/>
      <c r="H5" s="37"/>
      <c r="I5" s="37"/>
      <c r="J5" s="51"/>
      <c r="K5" s="51"/>
      <c r="L5" s="51"/>
      <c r="M5" s="51"/>
      <c r="N5" s="22"/>
    </row>
    <row r="6" spans="1:14" x14ac:dyDescent="0.15">
      <c r="A6" s="19"/>
      <c r="B6" s="19" t="s">
        <v>2203</v>
      </c>
      <c r="C6" s="19"/>
      <c r="D6" s="34"/>
      <c r="E6" s="35"/>
      <c r="F6" s="222"/>
      <c r="G6" s="34"/>
      <c r="H6" s="37"/>
      <c r="I6" s="37"/>
      <c r="J6" s="51"/>
      <c r="K6" s="51"/>
      <c r="L6" s="51"/>
      <c r="M6" s="51"/>
      <c r="N6" s="22"/>
    </row>
    <row r="7" spans="1:14" x14ac:dyDescent="0.15">
      <c r="A7" s="19"/>
      <c r="B7" s="19" t="s">
        <v>55</v>
      </c>
      <c r="C7" s="19"/>
      <c r="D7" s="34"/>
      <c r="E7" s="35"/>
      <c r="F7" s="222"/>
      <c r="G7" s="34"/>
      <c r="H7" s="37"/>
      <c r="I7" s="37"/>
      <c r="J7" s="51"/>
      <c r="K7" s="51"/>
      <c r="L7" s="51"/>
      <c r="M7" s="51"/>
      <c r="N7" s="22"/>
    </row>
    <row r="8" spans="1:14" x14ac:dyDescent="0.15">
      <c r="A8" s="19"/>
      <c r="B8" s="19" t="s">
        <v>50</v>
      </c>
      <c r="C8" s="19"/>
      <c r="D8" s="34"/>
      <c r="E8" s="35"/>
      <c r="F8" s="222"/>
      <c r="G8" s="34"/>
      <c r="H8" s="37"/>
      <c r="I8" s="37"/>
      <c r="J8" s="51"/>
      <c r="K8" s="51"/>
      <c r="L8" s="51"/>
      <c r="M8" s="51"/>
      <c r="N8" s="22"/>
    </row>
    <row r="9" spans="1:14" x14ac:dyDescent="0.15">
      <c r="A9" s="19"/>
      <c r="B9" s="19" t="s">
        <v>2204</v>
      </c>
      <c r="C9" s="19"/>
      <c r="D9" s="34"/>
      <c r="E9" s="35"/>
      <c r="F9" s="222"/>
      <c r="G9" s="34"/>
      <c r="H9" s="37"/>
      <c r="I9" s="37"/>
      <c r="J9" s="51"/>
      <c r="K9" s="51"/>
      <c r="L9" s="51"/>
      <c r="M9" s="51"/>
      <c r="N9" s="22"/>
    </row>
    <row r="10" spans="1:14" x14ac:dyDescent="0.15">
      <c r="A10" s="19"/>
      <c r="B10" s="19" t="s">
        <v>2205</v>
      </c>
      <c r="C10" s="19"/>
      <c r="D10" s="34"/>
      <c r="E10" s="35"/>
      <c r="F10" s="222"/>
      <c r="G10" s="34"/>
      <c r="H10" s="37"/>
      <c r="I10" s="37"/>
      <c r="J10" s="51"/>
      <c r="K10" s="51"/>
      <c r="L10" s="51"/>
      <c r="M10" s="51"/>
      <c r="N10" s="22"/>
    </row>
    <row r="11" spans="1:14" x14ac:dyDescent="0.15">
      <c r="A11" s="19"/>
      <c r="B11" s="19" t="s">
        <v>2206</v>
      </c>
      <c r="C11" s="19"/>
      <c r="D11" s="34"/>
      <c r="E11" s="35"/>
      <c r="F11" s="222"/>
      <c r="G11" s="34"/>
      <c r="H11" s="37"/>
      <c r="I11" s="37"/>
      <c r="J11" s="51"/>
      <c r="K11" s="51"/>
      <c r="L11" s="51"/>
      <c r="M11" s="51"/>
      <c r="N11" s="22"/>
    </row>
    <row r="12" spans="1:14" x14ac:dyDescent="0.15">
      <c r="A12" s="19"/>
      <c r="B12" s="19" t="s">
        <v>1122</v>
      </c>
      <c r="C12" s="19"/>
      <c r="D12" s="34"/>
      <c r="E12" s="35"/>
      <c r="F12" s="222"/>
      <c r="G12" s="34"/>
      <c r="H12" s="37"/>
      <c r="I12" s="37"/>
      <c r="J12" s="51"/>
      <c r="K12" s="51"/>
      <c r="L12" s="51"/>
      <c r="M12" s="51"/>
      <c r="N12" s="22"/>
    </row>
    <row r="13" spans="1:14" x14ac:dyDescent="0.15">
      <c r="A13" s="19"/>
      <c r="B13" s="19" t="s">
        <v>60</v>
      </c>
      <c r="C13" s="19"/>
      <c r="D13" s="34"/>
      <c r="E13" s="35"/>
      <c r="F13" s="222"/>
      <c r="G13" s="34"/>
      <c r="H13" s="37"/>
      <c r="I13" s="37"/>
      <c r="J13" s="51"/>
      <c r="K13" s="51"/>
      <c r="L13" s="51"/>
      <c r="M13" s="51"/>
      <c r="N13" s="22"/>
    </row>
    <row r="14" spans="1:14" x14ac:dyDescent="0.15">
      <c r="A14" s="19"/>
      <c r="B14" s="19" t="s">
        <v>2207</v>
      </c>
      <c r="C14" s="19"/>
      <c r="D14" s="34"/>
      <c r="E14" s="35"/>
      <c r="F14" s="222"/>
      <c r="G14" s="34"/>
      <c r="H14" s="37"/>
      <c r="I14" s="37"/>
      <c r="J14" s="51"/>
      <c r="K14" s="51"/>
      <c r="L14" s="51"/>
      <c r="M14" s="51"/>
      <c r="N14" s="22"/>
    </row>
    <row r="15" spans="1:14" x14ac:dyDescent="0.15">
      <c r="A15" s="19"/>
      <c r="B15" s="19" t="s">
        <v>20</v>
      </c>
      <c r="C15" s="19"/>
      <c r="D15" s="34"/>
      <c r="E15" s="35"/>
      <c r="F15" s="222"/>
      <c r="G15" s="34"/>
      <c r="H15" s="37"/>
      <c r="I15" s="37"/>
      <c r="J15" s="51"/>
      <c r="K15" s="51"/>
      <c r="L15" s="51"/>
      <c r="M15" s="51"/>
      <c r="N15" s="22"/>
    </row>
    <row r="16" spans="1:14" x14ac:dyDescent="0.15">
      <c r="A16" s="19"/>
      <c r="B16" s="19" t="s">
        <v>21</v>
      </c>
      <c r="C16" s="19"/>
      <c r="D16" s="34"/>
      <c r="E16" s="35"/>
      <c r="F16" s="222"/>
      <c r="G16" s="34"/>
      <c r="H16" s="37"/>
      <c r="I16" s="37"/>
      <c r="J16" s="51"/>
      <c r="K16" s="51"/>
      <c r="L16" s="51"/>
      <c r="M16" s="51"/>
      <c r="N16" s="22"/>
    </row>
    <row r="17" spans="1:14" ht="35.25" customHeight="1" x14ac:dyDescent="0.15">
      <c r="A17" s="23"/>
      <c r="B17" s="23" t="s">
        <v>1123</v>
      </c>
      <c r="C17" s="23"/>
      <c r="D17" s="42"/>
      <c r="E17" s="43"/>
      <c r="F17" s="224"/>
      <c r="G17" s="42"/>
      <c r="H17" s="44"/>
      <c r="I17" s="44"/>
      <c r="J17" s="52"/>
      <c r="K17" s="52"/>
      <c r="L17" s="52"/>
      <c r="M17" s="52"/>
      <c r="N17" s="26"/>
    </row>
    <row r="18" spans="1:14" x14ac:dyDescent="0.15">
      <c r="A18" s="10" t="s">
        <v>2194</v>
      </c>
      <c r="B18" s="10" t="s">
        <v>2208</v>
      </c>
      <c r="C18" s="10" t="s">
        <v>34</v>
      </c>
      <c r="D18" s="45">
        <v>10490</v>
      </c>
      <c r="E18" s="30">
        <v>9803</v>
      </c>
      <c r="F18" s="221"/>
      <c r="G18" s="13">
        <v>0.11000000000000007</v>
      </c>
      <c r="H18" s="41" t="s">
        <v>14</v>
      </c>
      <c r="I18" s="41" t="s">
        <v>22</v>
      </c>
      <c r="J18" s="50">
        <v>24.64</v>
      </c>
      <c r="K18" s="50">
        <v>17.600000000000001</v>
      </c>
      <c r="L18" s="50">
        <v>2.7</v>
      </c>
      <c r="M18" s="50">
        <v>0.64</v>
      </c>
      <c r="N18" s="15">
        <v>8806097875130</v>
      </c>
    </row>
    <row r="19" spans="1:14" x14ac:dyDescent="0.15">
      <c r="A19" s="19"/>
      <c r="B19" s="19"/>
      <c r="C19" s="19"/>
      <c r="D19" s="34"/>
      <c r="E19" s="35"/>
      <c r="F19" s="222"/>
      <c r="G19" s="34"/>
      <c r="H19" s="37"/>
      <c r="I19" s="37"/>
      <c r="J19" s="51"/>
      <c r="K19" s="51"/>
      <c r="L19" s="51"/>
      <c r="M19" s="51"/>
      <c r="N19" s="22"/>
    </row>
    <row r="20" spans="1:14" x14ac:dyDescent="0.15">
      <c r="A20" s="19"/>
      <c r="B20" s="19" t="s">
        <v>2209</v>
      </c>
      <c r="C20" s="19"/>
      <c r="D20" s="34"/>
      <c r="E20" s="35"/>
      <c r="F20" s="222"/>
      <c r="G20" s="34"/>
      <c r="H20" s="37"/>
      <c r="I20" s="37"/>
      <c r="J20" s="51"/>
      <c r="K20" s="51"/>
      <c r="L20" s="51"/>
      <c r="M20" s="51"/>
      <c r="N20" s="22"/>
    </row>
    <row r="21" spans="1:14" x14ac:dyDescent="0.15">
      <c r="A21" s="19"/>
      <c r="B21" s="19" t="s">
        <v>2210</v>
      </c>
      <c r="C21" s="19"/>
      <c r="D21" s="34"/>
      <c r="E21" s="35"/>
      <c r="F21" s="222"/>
      <c r="G21" s="34"/>
      <c r="H21" s="37"/>
      <c r="I21" s="37"/>
      <c r="J21" s="51"/>
      <c r="K21" s="51"/>
      <c r="L21" s="51"/>
      <c r="M21" s="51"/>
      <c r="N21" s="22"/>
    </row>
    <row r="22" spans="1:14" x14ac:dyDescent="0.15">
      <c r="A22" s="19"/>
      <c r="B22" s="19" t="s">
        <v>2211</v>
      </c>
      <c r="C22" s="19"/>
      <c r="D22" s="34"/>
      <c r="E22" s="35"/>
      <c r="F22" s="222"/>
      <c r="G22" s="34"/>
      <c r="H22" s="37"/>
      <c r="I22" s="37"/>
      <c r="J22" s="51"/>
      <c r="K22" s="51"/>
      <c r="L22" s="51"/>
      <c r="M22" s="51"/>
      <c r="N22" s="22"/>
    </row>
    <row r="23" spans="1:14" x14ac:dyDescent="0.15">
      <c r="A23" s="19"/>
      <c r="B23" s="19" t="s">
        <v>1947</v>
      </c>
      <c r="C23" s="19"/>
      <c r="D23" s="34"/>
      <c r="E23" s="35"/>
      <c r="F23" s="222"/>
      <c r="G23" s="34"/>
      <c r="H23" s="37"/>
      <c r="I23" s="37"/>
      <c r="J23" s="51"/>
      <c r="K23" s="51"/>
      <c r="L23" s="51"/>
      <c r="M23" s="51"/>
      <c r="N23" s="22"/>
    </row>
    <row r="24" spans="1:14" x14ac:dyDescent="0.15">
      <c r="A24" s="19"/>
      <c r="B24" s="19" t="s">
        <v>50</v>
      </c>
      <c r="C24" s="19"/>
      <c r="D24" s="34"/>
      <c r="E24" s="35"/>
      <c r="F24" s="222"/>
      <c r="G24" s="34"/>
      <c r="H24" s="37"/>
      <c r="I24" s="37"/>
      <c r="J24" s="51"/>
      <c r="K24" s="51"/>
      <c r="L24" s="51"/>
      <c r="M24" s="51"/>
      <c r="N24" s="22"/>
    </row>
    <row r="25" spans="1:14" x14ac:dyDescent="0.15">
      <c r="A25" s="19"/>
      <c r="B25" s="19" t="s">
        <v>2204</v>
      </c>
      <c r="C25" s="19"/>
      <c r="D25" s="34"/>
      <c r="E25" s="35"/>
      <c r="F25" s="222"/>
      <c r="G25" s="34"/>
      <c r="H25" s="37"/>
      <c r="I25" s="37"/>
      <c r="J25" s="51"/>
      <c r="K25" s="51"/>
      <c r="L25" s="51"/>
      <c r="M25" s="51"/>
      <c r="N25" s="22"/>
    </row>
    <row r="26" spans="1:14" x14ac:dyDescent="0.15">
      <c r="A26" s="19"/>
      <c r="B26" s="19" t="s">
        <v>2212</v>
      </c>
      <c r="C26" s="19"/>
      <c r="D26" s="34"/>
      <c r="E26" s="35"/>
      <c r="F26" s="222"/>
      <c r="G26" s="34"/>
      <c r="H26" s="37"/>
      <c r="I26" s="37"/>
      <c r="J26" s="51"/>
      <c r="K26" s="51"/>
      <c r="L26" s="51"/>
      <c r="M26" s="51"/>
      <c r="N26" s="22"/>
    </row>
    <row r="27" spans="1:14" x14ac:dyDescent="0.15">
      <c r="A27" s="19"/>
      <c r="B27" s="19" t="s">
        <v>2213</v>
      </c>
      <c r="C27" s="19"/>
      <c r="D27" s="34"/>
      <c r="E27" s="35"/>
      <c r="F27" s="222"/>
      <c r="G27" s="34"/>
      <c r="H27" s="37"/>
      <c r="I27" s="37"/>
      <c r="J27" s="51"/>
      <c r="K27" s="51"/>
      <c r="L27" s="51"/>
      <c r="M27" s="51"/>
      <c r="N27" s="22"/>
    </row>
    <row r="28" spans="1:14" x14ac:dyDescent="0.15">
      <c r="A28" s="19"/>
      <c r="B28" s="19" t="s">
        <v>2214</v>
      </c>
      <c r="C28" s="19"/>
      <c r="D28" s="34"/>
      <c r="E28" s="35"/>
      <c r="F28" s="222"/>
      <c r="G28" s="34"/>
      <c r="H28" s="37"/>
      <c r="I28" s="37"/>
      <c r="J28" s="51"/>
      <c r="K28" s="51"/>
      <c r="L28" s="51"/>
      <c r="M28" s="51"/>
      <c r="N28" s="22"/>
    </row>
    <row r="29" spans="1:14" x14ac:dyDescent="0.15">
      <c r="A29" s="19"/>
      <c r="B29" s="19" t="s">
        <v>60</v>
      </c>
      <c r="C29" s="19"/>
      <c r="D29" s="34"/>
      <c r="E29" s="35"/>
      <c r="F29" s="222"/>
      <c r="G29" s="34"/>
      <c r="H29" s="37"/>
      <c r="I29" s="37"/>
      <c r="J29" s="51"/>
      <c r="K29" s="51"/>
      <c r="L29" s="51"/>
      <c r="M29" s="51"/>
      <c r="N29" s="22"/>
    </row>
    <row r="30" spans="1:14" x14ac:dyDescent="0.15">
      <c r="A30" s="19"/>
      <c r="B30" s="19" t="s">
        <v>2215</v>
      </c>
      <c r="C30" s="19"/>
      <c r="D30" s="34"/>
      <c r="E30" s="35"/>
      <c r="F30" s="222"/>
      <c r="G30" s="34"/>
      <c r="H30" s="37"/>
      <c r="I30" s="37"/>
      <c r="J30" s="51"/>
      <c r="K30" s="51"/>
      <c r="L30" s="51"/>
      <c r="M30" s="51"/>
      <c r="N30" s="22"/>
    </row>
    <row r="31" spans="1:14" x14ac:dyDescent="0.15">
      <c r="A31" s="19"/>
      <c r="B31" s="19" t="s">
        <v>20</v>
      </c>
      <c r="C31" s="19"/>
      <c r="D31" s="34"/>
      <c r="E31" s="35"/>
      <c r="F31" s="222"/>
      <c r="G31" s="34"/>
      <c r="H31" s="37"/>
      <c r="I31" s="37"/>
      <c r="J31" s="51"/>
      <c r="K31" s="51"/>
      <c r="L31" s="51"/>
      <c r="M31" s="51"/>
      <c r="N31" s="22"/>
    </row>
    <row r="32" spans="1:14" x14ac:dyDescent="0.15">
      <c r="A32" s="19"/>
      <c r="B32" s="19" t="s">
        <v>21</v>
      </c>
      <c r="C32" s="19"/>
      <c r="D32" s="34"/>
      <c r="E32" s="35"/>
      <c r="F32" s="222"/>
      <c r="G32" s="34"/>
      <c r="H32" s="37"/>
      <c r="I32" s="37"/>
      <c r="J32" s="51"/>
      <c r="K32" s="51"/>
      <c r="L32" s="51"/>
      <c r="M32" s="51"/>
      <c r="N32" s="22"/>
    </row>
    <row r="33" spans="1:14" ht="35.25" customHeight="1" x14ac:dyDescent="0.15">
      <c r="A33" s="23"/>
      <c r="B33" s="23" t="s">
        <v>1123</v>
      </c>
      <c r="C33" s="23"/>
      <c r="D33" s="42"/>
      <c r="E33" s="43"/>
      <c r="F33" s="224"/>
      <c r="G33" s="42"/>
      <c r="H33" s="44"/>
      <c r="I33" s="44"/>
      <c r="J33" s="52"/>
      <c r="K33" s="52"/>
      <c r="L33" s="52"/>
      <c r="M33" s="52"/>
      <c r="N33" s="26"/>
    </row>
    <row r="34" spans="1:14" x14ac:dyDescent="0.15">
      <c r="A34" s="10" t="s">
        <v>2197</v>
      </c>
      <c r="B34" s="10" t="s">
        <v>2216</v>
      </c>
      <c r="C34" s="10" t="s">
        <v>34</v>
      </c>
      <c r="D34" s="45">
        <v>8490</v>
      </c>
      <c r="E34" s="30">
        <v>7934</v>
      </c>
      <c r="F34" s="221"/>
      <c r="G34" s="13">
        <v>0.11</v>
      </c>
      <c r="H34" s="41" t="s">
        <v>14</v>
      </c>
      <c r="I34" s="41" t="s">
        <v>22</v>
      </c>
      <c r="J34" s="50">
        <v>24.64</v>
      </c>
      <c r="K34" s="50">
        <v>17.600000000000001</v>
      </c>
      <c r="L34" s="50">
        <v>2.7</v>
      </c>
      <c r="M34" s="50">
        <v>0.64</v>
      </c>
      <c r="N34" s="15">
        <v>8806097877714</v>
      </c>
    </row>
    <row r="35" spans="1:14" x14ac:dyDescent="0.15">
      <c r="A35" s="19"/>
      <c r="B35" s="19"/>
      <c r="C35" s="19"/>
      <c r="D35" s="34"/>
      <c r="E35" s="35"/>
      <c r="F35" s="222"/>
      <c r="G35" s="34"/>
      <c r="H35" s="37"/>
      <c r="I35" s="37"/>
      <c r="J35" s="51"/>
      <c r="K35" s="51"/>
      <c r="L35" s="51"/>
      <c r="M35" s="51"/>
      <c r="N35" s="22"/>
    </row>
    <row r="36" spans="1:14" x14ac:dyDescent="0.15">
      <c r="A36" s="19"/>
      <c r="B36" s="19" t="s">
        <v>2209</v>
      </c>
      <c r="C36" s="19"/>
      <c r="D36" s="34"/>
      <c r="E36" s="35"/>
      <c r="F36" s="222"/>
      <c r="G36" s="34"/>
      <c r="H36" s="37"/>
      <c r="I36" s="37"/>
      <c r="J36" s="51"/>
      <c r="K36" s="51"/>
      <c r="L36" s="51"/>
      <c r="M36" s="51"/>
      <c r="N36" s="22"/>
    </row>
    <row r="37" spans="1:14" x14ac:dyDescent="0.15">
      <c r="A37" s="19"/>
      <c r="B37" s="19" t="s">
        <v>2210</v>
      </c>
      <c r="C37" s="19"/>
      <c r="D37" s="34"/>
      <c r="E37" s="35"/>
      <c r="F37" s="222"/>
      <c r="G37" s="34"/>
      <c r="H37" s="37"/>
      <c r="I37" s="37"/>
      <c r="J37" s="51"/>
      <c r="K37" s="51"/>
      <c r="L37" s="51"/>
      <c r="M37" s="51"/>
      <c r="N37" s="22"/>
    </row>
    <row r="38" spans="1:14" x14ac:dyDescent="0.15">
      <c r="A38" s="19"/>
      <c r="B38" s="19" t="s">
        <v>2211</v>
      </c>
      <c r="C38" s="19"/>
      <c r="D38" s="34"/>
      <c r="E38" s="35"/>
      <c r="F38" s="222"/>
      <c r="G38" s="34"/>
      <c r="H38" s="37"/>
      <c r="I38" s="37"/>
      <c r="J38" s="51"/>
      <c r="K38" s="51"/>
      <c r="L38" s="51"/>
      <c r="M38" s="51"/>
      <c r="N38" s="22"/>
    </row>
    <row r="39" spans="1:14" x14ac:dyDescent="0.15">
      <c r="A39" s="19"/>
      <c r="B39" s="19" t="s">
        <v>1947</v>
      </c>
      <c r="C39" s="19"/>
      <c r="D39" s="34"/>
      <c r="E39" s="35"/>
      <c r="F39" s="222"/>
      <c r="G39" s="34"/>
      <c r="H39" s="37"/>
      <c r="I39" s="37"/>
      <c r="J39" s="51"/>
      <c r="K39" s="51"/>
      <c r="L39" s="51"/>
      <c r="M39" s="51"/>
      <c r="N39" s="22"/>
    </row>
    <row r="40" spans="1:14" x14ac:dyDescent="0.15">
      <c r="A40" s="19"/>
      <c r="B40" s="19" t="s">
        <v>2217</v>
      </c>
      <c r="C40" s="19"/>
      <c r="D40" s="34"/>
      <c r="E40" s="35"/>
      <c r="F40" s="222"/>
      <c r="G40" s="34"/>
      <c r="H40" s="37"/>
      <c r="I40" s="37"/>
      <c r="J40" s="51"/>
      <c r="K40" s="51"/>
      <c r="L40" s="51"/>
      <c r="M40" s="51"/>
      <c r="N40" s="22"/>
    </row>
    <row r="41" spans="1:14" x14ac:dyDescent="0.15">
      <c r="A41" s="19"/>
      <c r="B41" s="19" t="s">
        <v>2204</v>
      </c>
      <c r="C41" s="19"/>
      <c r="D41" s="34"/>
      <c r="E41" s="35"/>
      <c r="F41" s="222"/>
      <c r="G41" s="34"/>
      <c r="H41" s="37"/>
      <c r="I41" s="37"/>
      <c r="J41" s="51"/>
      <c r="K41" s="51"/>
      <c r="L41" s="51"/>
      <c r="M41" s="51"/>
      <c r="N41" s="22"/>
    </row>
    <row r="42" spans="1:14" x14ac:dyDescent="0.15">
      <c r="A42" s="19"/>
      <c r="B42" s="19" t="s">
        <v>2212</v>
      </c>
      <c r="C42" s="19"/>
      <c r="D42" s="34"/>
      <c r="E42" s="35"/>
      <c r="F42" s="222"/>
      <c r="G42" s="34"/>
      <c r="H42" s="37"/>
      <c r="I42" s="37"/>
      <c r="J42" s="51"/>
      <c r="K42" s="51"/>
      <c r="L42" s="51"/>
      <c r="M42" s="51"/>
      <c r="N42" s="22"/>
    </row>
    <row r="43" spans="1:14" x14ac:dyDescent="0.15">
      <c r="A43" s="19"/>
      <c r="B43" s="19" t="s">
        <v>2213</v>
      </c>
      <c r="C43" s="19"/>
      <c r="D43" s="34"/>
      <c r="E43" s="35"/>
      <c r="F43" s="222"/>
      <c r="G43" s="34"/>
      <c r="H43" s="37"/>
      <c r="I43" s="37"/>
      <c r="J43" s="51"/>
      <c r="K43" s="51"/>
      <c r="L43" s="51"/>
      <c r="M43" s="51"/>
      <c r="N43" s="22"/>
    </row>
    <row r="44" spans="1:14" x14ac:dyDescent="0.15">
      <c r="A44" s="19"/>
      <c r="B44" s="19" t="s">
        <v>2214</v>
      </c>
      <c r="C44" s="19"/>
      <c r="D44" s="34"/>
      <c r="E44" s="35"/>
      <c r="F44" s="222"/>
      <c r="G44" s="34"/>
      <c r="H44" s="37"/>
      <c r="I44" s="37"/>
      <c r="J44" s="51"/>
      <c r="K44" s="51"/>
      <c r="L44" s="51"/>
      <c r="M44" s="51"/>
      <c r="N44" s="22"/>
    </row>
    <row r="45" spans="1:14" x14ac:dyDescent="0.15">
      <c r="A45" s="19"/>
      <c r="B45" s="19" t="s">
        <v>60</v>
      </c>
      <c r="C45" s="19"/>
      <c r="D45" s="34"/>
      <c r="E45" s="35"/>
      <c r="F45" s="222"/>
      <c r="G45" s="34"/>
      <c r="H45" s="37"/>
      <c r="I45" s="37"/>
      <c r="J45" s="51"/>
      <c r="K45" s="51"/>
      <c r="L45" s="51"/>
      <c r="M45" s="51"/>
      <c r="N45" s="22"/>
    </row>
    <row r="46" spans="1:14" x14ac:dyDescent="0.15">
      <c r="A46" s="19"/>
      <c r="B46" s="19" t="s">
        <v>2218</v>
      </c>
      <c r="C46" s="19"/>
      <c r="D46" s="34"/>
      <c r="E46" s="35"/>
      <c r="F46" s="222"/>
      <c r="G46" s="34"/>
      <c r="H46" s="37"/>
      <c r="I46" s="37"/>
      <c r="J46" s="51"/>
      <c r="K46" s="51"/>
      <c r="L46" s="51"/>
      <c r="M46" s="51"/>
      <c r="N46" s="22"/>
    </row>
    <row r="47" spans="1:14" x14ac:dyDescent="0.15">
      <c r="A47" s="19"/>
      <c r="B47" s="19" t="s">
        <v>20</v>
      </c>
      <c r="C47" s="19"/>
      <c r="D47" s="34"/>
      <c r="E47" s="35"/>
      <c r="F47" s="222"/>
      <c r="G47" s="34"/>
      <c r="H47" s="37"/>
      <c r="I47" s="37"/>
      <c r="J47" s="51"/>
      <c r="K47" s="51"/>
      <c r="L47" s="51"/>
      <c r="M47" s="51"/>
      <c r="N47" s="22"/>
    </row>
    <row r="48" spans="1:14" x14ac:dyDescent="0.15">
      <c r="A48" s="19"/>
      <c r="B48" s="19" t="s">
        <v>21</v>
      </c>
      <c r="C48" s="19"/>
      <c r="D48" s="34"/>
      <c r="E48" s="35"/>
      <c r="F48" s="222"/>
      <c r="G48" s="34"/>
      <c r="H48" s="37"/>
      <c r="I48" s="37"/>
      <c r="J48" s="51"/>
      <c r="K48" s="51"/>
      <c r="L48" s="51"/>
      <c r="M48" s="51"/>
      <c r="N48" s="22"/>
    </row>
    <row r="49" spans="1:14" ht="35.25" customHeight="1" x14ac:dyDescent="0.15">
      <c r="A49" s="23"/>
      <c r="B49" s="23" t="s">
        <v>1123</v>
      </c>
      <c r="C49" s="23"/>
      <c r="D49" s="42"/>
      <c r="E49" s="43"/>
      <c r="F49" s="224"/>
      <c r="G49" s="42"/>
      <c r="H49" s="44"/>
      <c r="I49" s="44"/>
      <c r="J49" s="52"/>
      <c r="K49" s="52"/>
      <c r="L49" s="52"/>
      <c r="M49" s="52"/>
      <c r="N49" s="26"/>
    </row>
    <row r="50" spans="1:14" x14ac:dyDescent="0.15">
      <c r="A50" s="10" t="s">
        <v>1937</v>
      </c>
      <c r="B50" s="10" t="s">
        <v>1938</v>
      </c>
      <c r="C50" s="10" t="s">
        <v>34</v>
      </c>
      <c r="D50" s="45">
        <v>16990</v>
      </c>
      <c r="E50" s="30">
        <v>15878</v>
      </c>
      <c r="F50" s="221"/>
      <c r="G50" s="13">
        <v>0.10999999999999995</v>
      </c>
      <c r="H50" s="41" t="s">
        <v>14</v>
      </c>
      <c r="I50" s="41" t="s">
        <v>1939</v>
      </c>
      <c r="J50" s="50">
        <v>27.24</v>
      </c>
      <c r="K50" s="50">
        <v>18.32</v>
      </c>
      <c r="L50" s="50">
        <v>2.1</v>
      </c>
      <c r="M50" s="50">
        <v>0.79</v>
      </c>
      <c r="N50" s="15">
        <v>8806097671398</v>
      </c>
    </row>
    <row r="51" spans="1:14" x14ac:dyDescent="0.15">
      <c r="A51" s="16" t="s">
        <v>1940</v>
      </c>
      <c r="B51" s="16" t="s">
        <v>1941</v>
      </c>
      <c r="C51" s="16" t="s">
        <v>1942</v>
      </c>
      <c r="D51" s="46">
        <v>16990</v>
      </c>
      <c r="E51" s="31">
        <v>15878</v>
      </c>
      <c r="F51" s="222"/>
      <c r="G51" s="20">
        <v>0.10999999999999995</v>
      </c>
      <c r="H51" s="37" t="s">
        <v>1943</v>
      </c>
      <c r="I51" s="37" t="s">
        <v>1939</v>
      </c>
      <c r="J51" s="51">
        <v>27.24</v>
      </c>
      <c r="K51" s="51">
        <v>18.32</v>
      </c>
      <c r="L51" s="51">
        <v>2.1</v>
      </c>
      <c r="M51" s="51">
        <v>0.79</v>
      </c>
      <c r="N51" s="22">
        <v>8806097671718</v>
      </c>
    </row>
    <row r="52" spans="1:14" x14ac:dyDescent="0.15">
      <c r="A52" s="19"/>
      <c r="B52" s="19" t="s">
        <v>1067</v>
      </c>
      <c r="C52" s="19"/>
      <c r="D52" s="34"/>
      <c r="E52" s="35"/>
      <c r="F52" s="222"/>
      <c r="G52" s="34"/>
      <c r="H52" s="37"/>
      <c r="I52" s="37"/>
      <c r="J52" s="51"/>
      <c r="K52" s="51"/>
      <c r="L52" s="51"/>
      <c r="M52" s="51"/>
      <c r="N52" s="22"/>
    </row>
    <row r="53" spans="1:14" x14ac:dyDescent="0.15">
      <c r="A53" s="19"/>
      <c r="B53" s="19"/>
      <c r="C53" s="19"/>
      <c r="D53" s="34"/>
      <c r="E53" s="35"/>
      <c r="F53" s="222"/>
      <c r="G53" s="34"/>
      <c r="H53" s="37"/>
      <c r="I53" s="37"/>
      <c r="J53" s="51"/>
      <c r="K53" s="51"/>
      <c r="L53" s="51"/>
      <c r="M53" s="51"/>
      <c r="N53" s="22"/>
    </row>
    <row r="54" spans="1:14" x14ac:dyDescent="0.15">
      <c r="A54" s="19"/>
      <c r="B54" s="19" t="s">
        <v>1944</v>
      </c>
      <c r="C54" s="19"/>
      <c r="D54" s="34"/>
      <c r="E54" s="35"/>
      <c r="F54" s="222"/>
      <c r="G54" s="34"/>
      <c r="H54" s="37"/>
      <c r="I54" s="37"/>
      <c r="J54" s="51"/>
      <c r="K54" s="51"/>
      <c r="L54" s="51"/>
      <c r="M54" s="51"/>
      <c r="N54" s="22"/>
    </row>
    <row r="55" spans="1:14" x14ac:dyDescent="0.15">
      <c r="A55" s="19"/>
      <c r="B55" s="19" t="s">
        <v>1945</v>
      </c>
      <c r="C55" s="19"/>
      <c r="D55" s="34"/>
      <c r="E55" s="35"/>
      <c r="F55" s="222"/>
      <c r="G55" s="34"/>
      <c r="H55" s="37"/>
      <c r="I55" s="37"/>
      <c r="J55" s="51"/>
      <c r="K55" s="51"/>
      <c r="L55" s="51"/>
      <c r="M55" s="51"/>
      <c r="N55" s="22"/>
    </row>
    <row r="56" spans="1:14" x14ac:dyDescent="0.15">
      <c r="A56" s="19"/>
      <c r="B56" s="19" t="s">
        <v>1946</v>
      </c>
      <c r="C56" s="19"/>
      <c r="D56" s="34"/>
      <c r="E56" s="35"/>
      <c r="F56" s="222"/>
      <c r="G56" s="34"/>
      <c r="H56" s="37"/>
      <c r="I56" s="37"/>
      <c r="J56" s="51"/>
      <c r="K56" s="51"/>
      <c r="L56" s="51"/>
      <c r="M56" s="51"/>
      <c r="N56" s="22"/>
    </row>
    <row r="57" spans="1:14" x14ac:dyDescent="0.15">
      <c r="A57" s="19"/>
      <c r="B57" s="19" t="s">
        <v>1947</v>
      </c>
      <c r="C57" s="19"/>
      <c r="D57" s="34"/>
      <c r="E57" s="35"/>
      <c r="F57" s="222"/>
      <c r="G57" s="34"/>
      <c r="H57" s="37"/>
      <c r="I57" s="37"/>
      <c r="J57" s="51"/>
      <c r="K57" s="51"/>
      <c r="L57" s="51"/>
      <c r="M57" s="51"/>
      <c r="N57" s="22"/>
    </row>
    <row r="58" spans="1:14" x14ac:dyDescent="0.15">
      <c r="A58" s="19"/>
      <c r="B58" s="19" t="s">
        <v>1948</v>
      </c>
      <c r="C58" s="19"/>
      <c r="D58" s="34"/>
      <c r="E58" s="35"/>
      <c r="F58" s="222"/>
      <c r="G58" s="36"/>
      <c r="H58" s="37"/>
      <c r="I58" s="37"/>
      <c r="J58" s="51"/>
      <c r="K58" s="51"/>
      <c r="L58" s="51"/>
      <c r="M58" s="51"/>
      <c r="N58" s="22"/>
    </row>
    <row r="59" spans="1:14" x14ac:dyDescent="0.15">
      <c r="A59" s="19"/>
      <c r="B59" s="19" t="s">
        <v>1949</v>
      </c>
      <c r="C59" s="19"/>
      <c r="D59" s="34"/>
      <c r="E59" s="35"/>
      <c r="F59" s="222"/>
      <c r="G59" s="36"/>
      <c r="H59" s="37"/>
      <c r="I59" s="37"/>
      <c r="J59" s="51"/>
      <c r="K59" s="51"/>
      <c r="L59" s="51"/>
      <c r="M59" s="51"/>
      <c r="N59" s="22"/>
    </row>
    <row r="60" spans="1:14" x14ac:dyDescent="0.15">
      <c r="A60" s="19"/>
      <c r="B60" s="19" t="s">
        <v>1950</v>
      </c>
      <c r="C60" s="19"/>
      <c r="D60" s="34"/>
      <c r="E60" s="35"/>
      <c r="F60" s="222"/>
      <c r="G60" s="34"/>
      <c r="H60" s="37"/>
      <c r="I60" s="37"/>
      <c r="J60" s="51"/>
      <c r="K60" s="51"/>
      <c r="L60" s="51"/>
      <c r="M60" s="51"/>
      <c r="N60" s="22"/>
    </row>
    <row r="61" spans="1:14" x14ac:dyDescent="0.15">
      <c r="A61" s="19"/>
      <c r="B61" s="19" t="s">
        <v>1951</v>
      </c>
      <c r="C61" s="19"/>
      <c r="D61" s="34"/>
      <c r="E61" s="35"/>
      <c r="F61" s="222"/>
      <c r="G61" s="34"/>
      <c r="H61" s="37"/>
      <c r="I61" s="37"/>
      <c r="J61" s="51"/>
      <c r="K61" s="51"/>
      <c r="L61" s="51"/>
      <c r="M61" s="51"/>
      <c r="N61" s="22"/>
    </row>
    <row r="62" spans="1:14" x14ac:dyDescent="0.15">
      <c r="A62" s="19"/>
      <c r="B62" s="19" t="s">
        <v>60</v>
      </c>
      <c r="C62" s="19"/>
      <c r="D62" s="34"/>
      <c r="E62" s="35"/>
      <c r="F62" s="222"/>
      <c r="G62" s="34"/>
      <c r="H62" s="37"/>
      <c r="I62" s="37"/>
      <c r="J62" s="51"/>
      <c r="K62" s="51"/>
      <c r="L62" s="51"/>
      <c r="M62" s="51"/>
      <c r="N62" s="22"/>
    </row>
    <row r="63" spans="1:14" x14ac:dyDescent="0.15">
      <c r="A63" s="19"/>
      <c r="B63" s="19" t="s">
        <v>1952</v>
      </c>
      <c r="C63" s="19"/>
      <c r="D63" s="34"/>
      <c r="E63" s="35"/>
      <c r="F63" s="222"/>
      <c r="G63" s="34"/>
      <c r="H63" s="37"/>
      <c r="I63" s="37"/>
      <c r="J63" s="51"/>
      <c r="K63" s="51"/>
      <c r="L63" s="51"/>
      <c r="M63" s="51"/>
      <c r="N63" s="22"/>
    </row>
    <row r="64" spans="1:14" x14ac:dyDescent="0.15">
      <c r="A64" s="19"/>
      <c r="B64" s="19" t="s">
        <v>61</v>
      </c>
      <c r="C64" s="19"/>
      <c r="D64" s="34"/>
      <c r="E64" s="35"/>
      <c r="F64" s="222"/>
      <c r="G64" s="34"/>
      <c r="H64" s="37"/>
      <c r="I64" s="37"/>
      <c r="J64" s="51"/>
      <c r="K64" s="51"/>
      <c r="L64" s="51"/>
      <c r="M64" s="51"/>
      <c r="N64" s="22"/>
    </row>
    <row r="65" spans="1:14" x14ac:dyDescent="0.15">
      <c r="A65" s="19"/>
      <c r="B65" s="38"/>
      <c r="C65" s="19"/>
      <c r="D65" s="34"/>
      <c r="E65" s="35"/>
      <c r="F65" s="222"/>
      <c r="G65" s="34"/>
      <c r="H65" s="37"/>
      <c r="I65" s="37"/>
      <c r="J65" s="51"/>
      <c r="K65" s="51"/>
      <c r="L65" s="51"/>
      <c r="M65" s="51"/>
      <c r="N65" s="22"/>
    </row>
    <row r="66" spans="1:14" ht="13" x14ac:dyDescent="0.15">
      <c r="A66" s="19"/>
      <c r="B66" s="38" t="s">
        <v>57</v>
      </c>
      <c r="C66" s="19"/>
      <c r="D66" s="34"/>
      <c r="E66" s="35"/>
      <c r="F66" s="222"/>
      <c r="G66" s="34"/>
      <c r="H66" s="37"/>
      <c r="I66" s="37"/>
      <c r="J66" s="51"/>
      <c r="K66" s="51"/>
      <c r="L66" s="51"/>
      <c r="M66" s="51"/>
      <c r="N66" s="22"/>
    </row>
    <row r="67" spans="1:14" ht="13" x14ac:dyDescent="0.15">
      <c r="A67" s="19"/>
      <c r="B67" s="38" t="s">
        <v>62</v>
      </c>
      <c r="C67" s="19"/>
      <c r="D67" s="34"/>
      <c r="E67" s="35"/>
      <c r="F67" s="222"/>
      <c r="G67" s="34"/>
      <c r="H67" s="37"/>
      <c r="I67" s="37"/>
      <c r="J67" s="51"/>
      <c r="K67" s="51"/>
      <c r="L67" s="51"/>
      <c r="M67" s="51"/>
      <c r="N67" s="22"/>
    </row>
    <row r="68" spans="1:14" x14ac:dyDescent="0.15">
      <c r="A68" s="10" t="s">
        <v>1953</v>
      </c>
      <c r="B68" s="10" t="s">
        <v>1954</v>
      </c>
      <c r="C68" s="10" t="s">
        <v>34</v>
      </c>
      <c r="D68" s="45">
        <v>12990</v>
      </c>
      <c r="E68" s="30">
        <v>12140</v>
      </c>
      <c r="F68" s="221"/>
      <c r="G68" s="13">
        <v>0.11000000000000006</v>
      </c>
      <c r="H68" s="41" t="s">
        <v>14</v>
      </c>
      <c r="I68" s="41" t="s">
        <v>1939</v>
      </c>
      <c r="J68" s="50">
        <v>27.24</v>
      </c>
      <c r="K68" s="50">
        <v>18.32</v>
      </c>
      <c r="L68" s="50">
        <v>2.1</v>
      </c>
      <c r="M68" s="50">
        <v>0.79</v>
      </c>
      <c r="N68" s="15">
        <v>8806097658115</v>
      </c>
    </row>
    <row r="69" spans="1:14" x14ac:dyDescent="0.15">
      <c r="A69" s="16" t="s">
        <v>1955</v>
      </c>
      <c r="B69" s="16" t="s">
        <v>1956</v>
      </c>
      <c r="C69" s="16" t="s">
        <v>1942</v>
      </c>
      <c r="D69" s="46">
        <v>12990</v>
      </c>
      <c r="E69" s="31">
        <v>12140</v>
      </c>
      <c r="F69" s="222"/>
      <c r="G69" s="20">
        <v>0.11000000000000006</v>
      </c>
      <c r="H69" s="37" t="s">
        <v>1943</v>
      </c>
      <c r="I69" s="37" t="s">
        <v>1939</v>
      </c>
      <c r="J69" s="51">
        <v>27.24</v>
      </c>
      <c r="K69" s="51">
        <v>18.32</v>
      </c>
      <c r="L69" s="51">
        <v>2.1</v>
      </c>
      <c r="M69" s="51">
        <v>0.79</v>
      </c>
      <c r="N69" s="22">
        <v>8806097658009</v>
      </c>
    </row>
    <row r="70" spans="1:14" x14ac:dyDescent="0.15">
      <c r="A70" s="19"/>
      <c r="B70" s="19" t="s">
        <v>1957</v>
      </c>
      <c r="C70" s="19"/>
      <c r="D70" s="34"/>
      <c r="E70" s="35"/>
      <c r="F70" s="222"/>
      <c r="G70" s="34"/>
      <c r="H70" s="37"/>
      <c r="I70" s="37"/>
      <c r="J70" s="51"/>
      <c r="K70" s="51"/>
      <c r="L70" s="51"/>
      <c r="M70" s="51"/>
      <c r="N70" s="22"/>
    </row>
    <row r="71" spans="1:14" x14ac:dyDescent="0.15">
      <c r="A71" s="19"/>
      <c r="B71" s="19"/>
      <c r="C71" s="19"/>
      <c r="D71" s="34"/>
      <c r="E71" s="35"/>
      <c r="F71" s="222"/>
      <c r="G71" s="34"/>
      <c r="H71" s="37"/>
      <c r="I71" s="37"/>
      <c r="J71" s="51"/>
      <c r="K71" s="51"/>
      <c r="L71" s="51"/>
      <c r="M71" s="51"/>
      <c r="N71" s="22"/>
    </row>
    <row r="72" spans="1:14" x14ac:dyDescent="0.15">
      <c r="A72" s="19"/>
      <c r="B72" s="19" t="s">
        <v>1944</v>
      </c>
      <c r="C72" s="19"/>
      <c r="D72" s="34"/>
      <c r="E72" s="35"/>
      <c r="F72" s="222"/>
      <c r="G72" s="34"/>
      <c r="H72" s="37"/>
      <c r="I72" s="37"/>
      <c r="J72" s="51"/>
      <c r="K72" s="51"/>
      <c r="L72" s="51"/>
      <c r="M72" s="51"/>
      <c r="N72" s="22"/>
    </row>
    <row r="73" spans="1:14" x14ac:dyDescent="0.15">
      <c r="A73" s="19"/>
      <c r="B73" s="19" t="s">
        <v>1945</v>
      </c>
      <c r="C73" s="19"/>
      <c r="D73" s="34"/>
      <c r="E73" s="35"/>
      <c r="F73" s="222"/>
      <c r="G73" s="34"/>
      <c r="H73" s="37"/>
      <c r="I73" s="37"/>
      <c r="J73" s="51"/>
      <c r="K73" s="51"/>
      <c r="L73" s="51"/>
      <c r="M73" s="51"/>
      <c r="N73" s="22"/>
    </row>
    <row r="74" spans="1:14" x14ac:dyDescent="0.15">
      <c r="A74" s="19"/>
      <c r="B74" s="19" t="s">
        <v>1946</v>
      </c>
      <c r="C74" s="19"/>
      <c r="D74" s="34"/>
      <c r="E74" s="35"/>
      <c r="F74" s="222"/>
      <c r="G74" s="34"/>
      <c r="H74" s="37"/>
      <c r="I74" s="37"/>
      <c r="J74" s="51"/>
      <c r="K74" s="51"/>
      <c r="L74" s="51"/>
      <c r="M74" s="51"/>
      <c r="N74" s="22"/>
    </row>
    <row r="75" spans="1:14" x14ac:dyDescent="0.15">
      <c r="A75" s="19"/>
      <c r="B75" s="19" t="s">
        <v>1947</v>
      </c>
      <c r="C75" s="19"/>
      <c r="D75" s="34"/>
      <c r="E75" s="35"/>
      <c r="F75" s="222"/>
      <c r="G75" s="34"/>
      <c r="H75" s="37"/>
      <c r="I75" s="37"/>
      <c r="J75" s="51"/>
      <c r="K75" s="51"/>
      <c r="L75" s="51"/>
      <c r="M75" s="51"/>
      <c r="N75" s="22"/>
    </row>
    <row r="76" spans="1:14" x14ac:dyDescent="0.15">
      <c r="A76" s="19"/>
      <c r="B76" s="19" t="s">
        <v>1948</v>
      </c>
      <c r="C76" s="19"/>
      <c r="D76" s="34"/>
      <c r="E76" s="35"/>
      <c r="F76" s="222"/>
      <c r="G76" s="36"/>
      <c r="H76" s="37"/>
      <c r="I76" s="37"/>
      <c r="J76" s="51"/>
      <c r="K76" s="51"/>
      <c r="L76" s="51"/>
      <c r="M76" s="51"/>
      <c r="N76" s="22"/>
    </row>
    <row r="77" spans="1:14" x14ac:dyDescent="0.15">
      <c r="A77" s="19"/>
      <c r="B77" s="19" t="s">
        <v>1949</v>
      </c>
      <c r="C77" s="19"/>
      <c r="D77" s="34"/>
      <c r="E77" s="35"/>
      <c r="F77" s="222"/>
      <c r="G77" s="36"/>
      <c r="H77" s="37"/>
      <c r="I77" s="37"/>
      <c r="J77" s="51"/>
      <c r="K77" s="51"/>
      <c r="L77" s="51"/>
      <c r="M77" s="51"/>
      <c r="N77" s="22"/>
    </row>
    <row r="78" spans="1:14" x14ac:dyDescent="0.15">
      <c r="A78" s="19"/>
      <c r="B78" s="19" t="s">
        <v>1950</v>
      </c>
      <c r="C78" s="19"/>
      <c r="D78" s="34"/>
      <c r="E78" s="35"/>
      <c r="F78" s="222"/>
      <c r="G78" s="34"/>
      <c r="H78" s="37"/>
      <c r="I78" s="37"/>
      <c r="J78" s="51"/>
      <c r="K78" s="51"/>
      <c r="L78" s="51"/>
      <c r="M78" s="51"/>
      <c r="N78" s="22"/>
    </row>
    <row r="79" spans="1:14" x14ac:dyDescent="0.15">
      <c r="A79" s="19"/>
      <c r="B79" s="19" t="s">
        <v>1951</v>
      </c>
      <c r="C79" s="19"/>
      <c r="D79" s="34"/>
      <c r="E79" s="35"/>
      <c r="F79" s="222"/>
      <c r="G79" s="34"/>
      <c r="H79" s="37"/>
      <c r="I79" s="37"/>
      <c r="J79" s="51"/>
      <c r="K79" s="51"/>
      <c r="L79" s="51"/>
      <c r="M79" s="51"/>
      <c r="N79" s="22"/>
    </row>
    <row r="80" spans="1:14" x14ac:dyDescent="0.15">
      <c r="A80" s="19"/>
      <c r="B80" s="19" t="s">
        <v>60</v>
      </c>
      <c r="C80" s="19"/>
      <c r="D80" s="34"/>
      <c r="E80" s="35"/>
      <c r="F80" s="222"/>
      <c r="G80" s="34"/>
      <c r="H80" s="37"/>
      <c r="I80" s="37"/>
      <c r="J80" s="51"/>
      <c r="K80" s="51"/>
      <c r="L80" s="51"/>
      <c r="M80" s="51"/>
      <c r="N80" s="22"/>
    </row>
    <row r="81" spans="1:14" x14ac:dyDescent="0.15">
      <c r="A81" s="19"/>
      <c r="B81" s="19" t="s">
        <v>1952</v>
      </c>
      <c r="C81" s="19"/>
      <c r="D81" s="34"/>
      <c r="E81" s="35"/>
      <c r="F81" s="222"/>
      <c r="G81" s="34"/>
      <c r="H81" s="37"/>
      <c r="I81" s="37"/>
      <c r="J81" s="51"/>
      <c r="K81" s="51"/>
      <c r="L81" s="51"/>
      <c r="M81" s="51"/>
      <c r="N81" s="22"/>
    </row>
    <row r="82" spans="1:14" x14ac:dyDescent="0.15">
      <c r="A82" s="19"/>
      <c r="B82" s="19" t="s">
        <v>61</v>
      </c>
      <c r="C82" s="19"/>
      <c r="D82" s="34"/>
      <c r="E82" s="35"/>
      <c r="F82" s="222"/>
      <c r="G82" s="34"/>
      <c r="H82" s="37"/>
      <c r="I82" s="37"/>
      <c r="J82" s="51"/>
      <c r="K82" s="51"/>
      <c r="L82" s="51"/>
      <c r="M82" s="51"/>
      <c r="N82" s="22"/>
    </row>
    <row r="83" spans="1:14" x14ac:dyDescent="0.15">
      <c r="A83" s="19"/>
      <c r="B83" s="38"/>
      <c r="C83" s="19"/>
      <c r="D83" s="34"/>
      <c r="E83" s="35"/>
      <c r="F83" s="222"/>
      <c r="G83" s="34"/>
      <c r="H83" s="37"/>
      <c r="I83" s="37"/>
      <c r="J83" s="51"/>
      <c r="K83" s="51"/>
      <c r="L83" s="51"/>
      <c r="M83" s="51"/>
      <c r="N83" s="22"/>
    </row>
    <row r="84" spans="1:14" ht="13" x14ac:dyDescent="0.15">
      <c r="A84" s="19"/>
      <c r="B84" s="38" t="s">
        <v>57</v>
      </c>
      <c r="C84" s="19"/>
      <c r="D84" s="34"/>
      <c r="E84" s="35"/>
      <c r="F84" s="222"/>
      <c r="G84" s="34"/>
      <c r="H84" s="37"/>
      <c r="I84" s="37"/>
      <c r="J84" s="51"/>
      <c r="K84" s="51"/>
      <c r="L84" s="51"/>
      <c r="M84" s="51"/>
      <c r="N84" s="22"/>
    </row>
    <row r="85" spans="1:14" ht="13" x14ac:dyDescent="0.15">
      <c r="A85" s="19"/>
      <c r="B85" s="38" t="s">
        <v>62</v>
      </c>
      <c r="C85" s="19"/>
      <c r="D85" s="34"/>
      <c r="E85" s="35"/>
      <c r="F85" s="222"/>
      <c r="G85" s="34"/>
      <c r="H85" s="37"/>
      <c r="I85" s="37"/>
      <c r="J85" s="51"/>
      <c r="K85" s="51"/>
      <c r="L85" s="51"/>
      <c r="M85" s="51"/>
      <c r="N85" s="22"/>
    </row>
    <row r="86" spans="1:14" x14ac:dyDescent="0.15">
      <c r="A86" s="10" t="s">
        <v>1689</v>
      </c>
      <c r="B86" s="10" t="s">
        <v>1690</v>
      </c>
      <c r="C86" s="10" t="s">
        <v>34</v>
      </c>
      <c r="D86" s="45">
        <v>30900</v>
      </c>
      <c r="E86" s="30">
        <v>28878</v>
      </c>
      <c r="F86" s="221"/>
      <c r="G86" s="13">
        <v>0.11000000000000003</v>
      </c>
      <c r="H86" s="41" t="s">
        <v>14</v>
      </c>
      <c r="I86" s="41" t="s">
        <v>22</v>
      </c>
      <c r="J86" s="50">
        <v>31.87</v>
      </c>
      <c r="K86" s="50">
        <v>21.44</v>
      </c>
      <c r="L86" s="50">
        <v>2.1</v>
      </c>
      <c r="M86" s="50">
        <v>0.24</v>
      </c>
      <c r="N86" s="15">
        <v>8806097200109</v>
      </c>
    </row>
    <row r="87" spans="1:14" x14ac:dyDescent="0.15">
      <c r="A87" s="19"/>
      <c r="B87" s="19" t="s">
        <v>1067</v>
      </c>
      <c r="C87" s="19"/>
      <c r="D87" s="34"/>
      <c r="E87" s="35"/>
      <c r="F87" s="222"/>
      <c r="G87" s="34"/>
      <c r="H87" s="37"/>
      <c r="I87" s="37"/>
      <c r="J87" s="51"/>
      <c r="K87" s="51"/>
      <c r="L87" s="51"/>
      <c r="M87" s="51"/>
      <c r="N87" s="22"/>
    </row>
    <row r="88" spans="1:14" x14ac:dyDescent="0.15">
      <c r="A88" s="19"/>
      <c r="B88" s="19"/>
      <c r="C88" s="19"/>
      <c r="D88" s="34"/>
      <c r="E88" s="35"/>
      <c r="F88" s="222"/>
      <c r="G88" s="34"/>
      <c r="H88" s="37"/>
      <c r="I88" s="37"/>
      <c r="J88" s="51"/>
      <c r="K88" s="51"/>
      <c r="L88" s="51"/>
      <c r="M88" s="51"/>
      <c r="N88" s="22"/>
    </row>
    <row r="89" spans="1:14" x14ac:dyDescent="0.15">
      <c r="A89" s="19"/>
      <c r="B89" s="19" t="s">
        <v>1692</v>
      </c>
      <c r="C89" s="19"/>
      <c r="D89" s="34"/>
      <c r="E89" s="35"/>
      <c r="F89" s="222"/>
      <c r="G89" s="34"/>
      <c r="H89" s="37"/>
      <c r="I89" s="37"/>
      <c r="J89" s="51"/>
      <c r="K89" s="51"/>
      <c r="L89" s="51"/>
      <c r="M89" s="51"/>
      <c r="N89" s="22"/>
    </row>
    <row r="90" spans="1:14" x14ac:dyDescent="0.15">
      <c r="A90" s="19"/>
      <c r="B90" s="19" t="s">
        <v>1693</v>
      </c>
      <c r="C90" s="19"/>
      <c r="D90" s="34"/>
      <c r="E90" s="35"/>
      <c r="F90" s="222"/>
      <c r="G90" s="34"/>
      <c r="H90" s="37"/>
      <c r="I90" s="37"/>
      <c r="J90" s="51"/>
      <c r="K90" s="51"/>
      <c r="L90" s="51"/>
      <c r="M90" s="51"/>
      <c r="N90" s="22"/>
    </row>
    <row r="91" spans="1:14" x14ac:dyDescent="0.15">
      <c r="A91" s="19"/>
      <c r="B91" s="19" t="s">
        <v>1694</v>
      </c>
      <c r="C91" s="19"/>
      <c r="D91" s="34"/>
      <c r="E91" s="35"/>
      <c r="F91" s="222"/>
      <c r="G91" s="34"/>
      <c r="H91" s="37"/>
      <c r="I91" s="37"/>
      <c r="J91" s="51"/>
      <c r="K91" s="51"/>
      <c r="L91" s="51"/>
      <c r="M91" s="51"/>
      <c r="N91" s="22"/>
    </row>
    <row r="92" spans="1:14" ht="13" x14ac:dyDescent="0.15">
      <c r="A92" s="19"/>
      <c r="B92" s="38" t="s">
        <v>58</v>
      </c>
      <c r="C92" s="19"/>
      <c r="D92" s="34"/>
      <c r="E92" s="35"/>
      <c r="F92" s="222"/>
      <c r="G92" s="34"/>
      <c r="H92" s="37"/>
      <c r="I92" s="37"/>
      <c r="J92" s="51"/>
      <c r="K92" s="51"/>
      <c r="L92" s="51"/>
      <c r="M92" s="51"/>
      <c r="N92" s="22"/>
    </row>
    <row r="93" spans="1:14" x14ac:dyDescent="0.15">
      <c r="A93" s="19"/>
      <c r="B93" s="19" t="s">
        <v>51</v>
      </c>
      <c r="C93" s="19"/>
      <c r="D93" s="34"/>
      <c r="E93" s="35"/>
      <c r="F93" s="222"/>
      <c r="G93" s="34"/>
      <c r="H93" s="37"/>
      <c r="I93" s="37"/>
      <c r="J93" s="51"/>
      <c r="K93" s="51"/>
      <c r="L93" s="51"/>
      <c r="M93" s="51"/>
      <c r="N93" s="22"/>
    </row>
    <row r="94" spans="1:14" x14ac:dyDescent="0.15">
      <c r="A94" s="19"/>
      <c r="B94" s="19" t="s">
        <v>1695</v>
      </c>
      <c r="C94" s="19"/>
      <c r="D94" s="34"/>
      <c r="E94" s="35"/>
      <c r="F94" s="222"/>
      <c r="G94" s="34"/>
      <c r="H94" s="37"/>
      <c r="I94" s="37"/>
      <c r="J94" s="51"/>
      <c r="K94" s="51"/>
      <c r="L94" s="51"/>
      <c r="M94" s="51"/>
      <c r="N94" s="22"/>
    </row>
    <row r="95" spans="1:14" x14ac:dyDescent="0.15">
      <c r="A95" s="19"/>
      <c r="B95" s="19" t="s">
        <v>1696</v>
      </c>
      <c r="C95" s="19"/>
      <c r="D95" s="34"/>
      <c r="E95" s="35"/>
      <c r="F95" s="222"/>
      <c r="G95" s="34"/>
      <c r="H95" s="37"/>
      <c r="I95" s="37"/>
      <c r="J95" s="51"/>
      <c r="K95" s="51"/>
      <c r="L95" s="51"/>
      <c r="M95" s="51"/>
      <c r="N95" s="22"/>
    </row>
    <row r="96" spans="1:14" x14ac:dyDescent="0.15">
      <c r="A96" s="19"/>
      <c r="B96" s="19" t="s">
        <v>1697</v>
      </c>
      <c r="C96" s="19"/>
      <c r="D96" s="34"/>
      <c r="E96" s="35"/>
      <c r="F96" s="222"/>
      <c r="G96" s="34"/>
      <c r="H96" s="37"/>
      <c r="I96" s="37"/>
      <c r="J96" s="51"/>
      <c r="K96" s="51"/>
      <c r="L96" s="51"/>
      <c r="M96" s="51"/>
      <c r="N96" s="22"/>
    </row>
    <row r="97" spans="1:14" x14ac:dyDescent="0.15">
      <c r="A97" s="19"/>
      <c r="B97" s="19" t="s">
        <v>60</v>
      </c>
      <c r="C97" s="19"/>
      <c r="D97" s="34"/>
      <c r="E97" s="35"/>
      <c r="F97" s="222"/>
      <c r="G97" s="34"/>
      <c r="H97" s="37"/>
      <c r="I97" s="37"/>
      <c r="J97" s="51"/>
      <c r="K97" s="51"/>
      <c r="L97" s="51"/>
      <c r="M97" s="51"/>
      <c r="N97" s="22"/>
    </row>
    <row r="98" spans="1:14" x14ac:dyDescent="0.15">
      <c r="A98" s="19"/>
      <c r="B98" s="19" t="s">
        <v>56</v>
      </c>
      <c r="C98" s="19"/>
      <c r="D98" s="34"/>
      <c r="E98" s="35"/>
      <c r="F98" s="222"/>
      <c r="G98" s="34"/>
      <c r="H98" s="37"/>
      <c r="I98" s="37"/>
      <c r="J98" s="51"/>
      <c r="K98" s="51"/>
      <c r="L98" s="51"/>
      <c r="M98" s="51"/>
      <c r="N98" s="22"/>
    </row>
    <row r="99" spans="1:14" x14ac:dyDescent="0.15">
      <c r="A99" s="19"/>
      <c r="B99" s="19" t="s">
        <v>61</v>
      </c>
      <c r="C99" s="19"/>
      <c r="D99" s="34"/>
      <c r="E99" s="35"/>
      <c r="F99" s="222"/>
      <c r="G99" s="34"/>
      <c r="H99" s="37"/>
      <c r="I99" s="37"/>
      <c r="J99" s="51"/>
      <c r="K99" s="51"/>
      <c r="L99" s="51"/>
      <c r="M99" s="51"/>
      <c r="N99" s="22"/>
    </row>
    <row r="100" spans="1:14" x14ac:dyDescent="0.15">
      <c r="A100" s="19"/>
      <c r="B100" s="19"/>
      <c r="C100" s="19"/>
      <c r="D100" s="34"/>
      <c r="E100" s="35"/>
      <c r="F100" s="222"/>
      <c r="G100" s="34"/>
      <c r="H100" s="37"/>
      <c r="I100" s="37"/>
      <c r="J100" s="51"/>
      <c r="K100" s="51"/>
      <c r="L100" s="51"/>
      <c r="M100" s="51"/>
      <c r="N100" s="22"/>
    </row>
    <row r="101" spans="1:14" x14ac:dyDescent="0.15">
      <c r="A101" s="19"/>
      <c r="B101" s="19" t="s">
        <v>57</v>
      </c>
      <c r="C101" s="19"/>
      <c r="D101" s="34"/>
      <c r="E101" s="35"/>
      <c r="F101" s="222"/>
      <c r="G101" s="34"/>
      <c r="H101" s="37"/>
      <c r="I101" s="37"/>
      <c r="J101" s="51"/>
      <c r="K101" s="51"/>
      <c r="L101" s="51"/>
      <c r="M101" s="51"/>
      <c r="N101" s="22"/>
    </row>
    <row r="102" spans="1:14" x14ac:dyDescent="0.15">
      <c r="A102" s="23"/>
      <c r="B102" s="23" t="s">
        <v>62</v>
      </c>
      <c r="C102" s="23"/>
      <c r="D102" s="42"/>
      <c r="E102" s="43"/>
      <c r="F102" s="224"/>
      <c r="G102" s="42"/>
      <c r="H102" s="44"/>
      <c r="I102" s="44"/>
      <c r="J102" s="52"/>
      <c r="K102" s="52"/>
      <c r="L102" s="52"/>
      <c r="M102" s="52"/>
      <c r="N102" s="26"/>
    </row>
    <row r="103" spans="1:14" x14ac:dyDescent="0.15">
      <c r="A103" s="10" t="s">
        <v>1698</v>
      </c>
      <c r="B103" s="10" t="s">
        <v>1699</v>
      </c>
      <c r="C103" s="10" t="s">
        <v>34</v>
      </c>
      <c r="D103" s="45">
        <v>27900</v>
      </c>
      <c r="E103" s="30">
        <v>26074</v>
      </c>
      <c r="F103" s="221"/>
      <c r="G103" s="13">
        <v>0.10999999999999992</v>
      </c>
      <c r="H103" s="41" t="s">
        <v>14</v>
      </c>
      <c r="I103" s="41" t="s">
        <v>22</v>
      </c>
      <c r="J103" s="50">
        <v>31.87</v>
      </c>
      <c r="K103" s="50">
        <v>21.44</v>
      </c>
      <c r="L103" s="50">
        <v>2.1</v>
      </c>
      <c r="M103" s="50">
        <v>0.24</v>
      </c>
      <c r="N103" s="15">
        <v>8806097303282</v>
      </c>
    </row>
    <row r="104" spans="1:14" x14ac:dyDescent="0.15">
      <c r="A104" s="19"/>
      <c r="B104" s="19" t="s">
        <v>53</v>
      </c>
      <c r="C104" s="19"/>
      <c r="D104" s="34"/>
      <c r="E104" s="35"/>
      <c r="F104" s="222"/>
      <c r="G104" s="34"/>
      <c r="H104" s="37"/>
      <c r="I104" s="37"/>
      <c r="J104" s="51"/>
      <c r="K104" s="51"/>
      <c r="L104" s="51"/>
      <c r="M104" s="51"/>
      <c r="N104" s="22"/>
    </row>
    <row r="105" spans="1:14" x14ac:dyDescent="0.15">
      <c r="A105" s="19"/>
      <c r="B105" s="19"/>
      <c r="C105" s="19"/>
      <c r="D105" s="34"/>
      <c r="E105" s="35"/>
      <c r="F105" s="222"/>
      <c r="G105" s="34"/>
      <c r="H105" s="37"/>
      <c r="I105" s="37"/>
      <c r="J105" s="51"/>
      <c r="K105" s="51"/>
      <c r="L105" s="51"/>
      <c r="M105" s="51"/>
      <c r="N105" s="22"/>
    </row>
    <row r="106" spans="1:14" x14ac:dyDescent="0.15">
      <c r="A106" s="19"/>
      <c r="B106" s="19" t="s">
        <v>1692</v>
      </c>
      <c r="C106" s="19"/>
      <c r="D106" s="34"/>
      <c r="E106" s="35"/>
      <c r="F106" s="222"/>
      <c r="G106" s="34"/>
      <c r="H106" s="37"/>
      <c r="I106" s="37"/>
      <c r="J106" s="51"/>
      <c r="K106" s="51"/>
      <c r="L106" s="51"/>
      <c r="M106" s="51"/>
      <c r="N106" s="22"/>
    </row>
    <row r="107" spans="1:14" x14ac:dyDescent="0.15">
      <c r="A107" s="19"/>
      <c r="B107" s="19" t="s">
        <v>1693</v>
      </c>
      <c r="C107" s="19"/>
      <c r="D107" s="34"/>
      <c r="E107" s="35"/>
      <c r="F107" s="222"/>
      <c r="G107" s="34"/>
      <c r="H107" s="37"/>
      <c r="I107" s="37"/>
      <c r="J107" s="51"/>
      <c r="K107" s="51"/>
      <c r="L107" s="51"/>
      <c r="M107" s="51"/>
      <c r="N107" s="22"/>
    </row>
    <row r="108" spans="1:14" x14ac:dyDescent="0.15">
      <c r="A108" s="19"/>
      <c r="B108" s="19" t="s">
        <v>1694</v>
      </c>
      <c r="C108" s="19"/>
      <c r="D108" s="34"/>
      <c r="E108" s="35"/>
      <c r="F108" s="222"/>
      <c r="G108" s="34"/>
      <c r="H108" s="37"/>
      <c r="I108" s="37"/>
      <c r="J108" s="51"/>
      <c r="K108" s="51"/>
      <c r="L108" s="51"/>
      <c r="M108" s="51"/>
      <c r="N108" s="22"/>
    </row>
    <row r="109" spans="1:14" ht="13" x14ac:dyDescent="0.15">
      <c r="A109" s="19"/>
      <c r="B109" s="38" t="s">
        <v>58</v>
      </c>
      <c r="C109" s="19"/>
      <c r="D109" s="34"/>
      <c r="E109" s="35"/>
      <c r="F109" s="222"/>
      <c r="G109" s="34"/>
      <c r="H109" s="37"/>
      <c r="I109" s="37"/>
      <c r="J109" s="51"/>
      <c r="K109" s="51"/>
      <c r="L109" s="51"/>
      <c r="M109" s="51"/>
      <c r="N109" s="22"/>
    </row>
    <row r="110" spans="1:14" x14ac:dyDescent="0.15">
      <c r="A110" s="19"/>
      <c r="B110" s="19" t="s">
        <v>51</v>
      </c>
      <c r="C110" s="19"/>
      <c r="D110" s="34"/>
      <c r="E110" s="35"/>
      <c r="F110" s="222"/>
      <c r="G110" s="34"/>
      <c r="H110" s="37"/>
      <c r="I110" s="37"/>
      <c r="J110" s="51"/>
      <c r="K110" s="51"/>
      <c r="L110" s="51"/>
      <c r="M110" s="51"/>
      <c r="N110" s="22"/>
    </row>
    <row r="111" spans="1:14" x14ac:dyDescent="0.15">
      <c r="A111" s="19"/>
      <c r="B111" s="19" t="s">
        <v>1695</v>
      </c>
      <c r="C111" s="19"/>
      <c r="D111" s="34"/>
      <c r="E111" s="35"/>
      <c r="F111" s="222"/>
      <c r="G111" s="34"/>
      <c r="H111" s="37"/>
      <c r="I111" s="37"/>
      <c r="J111" s="51"/>
      <c r="K111" s="51"/>
      <c r="L111" s="51"/>
      <c r="M111" s="51"/>
      <c r="N111" s="22"/>
    </row>
    <row r="112" spans="1:14" x14ac:dyDescent="0.15">
      <c r="A112" s="19"/>
      <c r="B112" s="19" t="s">
        <v>1696</v>
      </c>
      <c r="C112" s="19"/>
      <c r="D112" s="34"/>
      <c r="E112" s="35"/>
      <c r="F112" s="222"/>
      <c r="G112" s="34"/>
      <c r="H112" s="37"/>
      <c r="I112" s="37"/>
      <c r="J112" s="51"/>
      <c r="K112" s="51"/>
      <c r="L112" s="51"/>
      <c r="M112" s="51"/>
      <c r="N112" s="22"/>
    </row>
    <row r="113" spans="1:14" x14ac:dyDescent="0.15">
      <c r="A113" s="19"/>
      <c r="B113" s="19" t="s">
        <v>1697</v>
      </c>
      <c r="C113" s="19"/>
      <c r="D113" s="34"/>
      <c r="E113" s="35"/>
      <c r="F113" s="222"/>
      <c r="G113" s="34"/>
      <c r="H113" s="37"/>
      <c r="I113" s="37"/>
      <c r="J113" s="51"/>
      <c r="K113" s="51"/>
      <c r="L113" s="51"/>
      <c r="M113" s="51"/>
      <c r="N113" s="22"/>
    </row>
    <row r="114" spans="1:14" x14ac:dyDescent="0.15">
      <c r="A114" s="19"/>
      <c r="B114" s="19" t="s">
        <v>60</v>
      </c>
      <c r="C114" s="19"/>
      <c r="D114" s="34"/>
      <c r="E114" s="35"/>
      <c r="F114" s="222"/>
      <c r="G114" s="34"/>
      <c r="H114" s="37"/>
      <c r="I114" s="37"/>
      <c r="J114" s="51"/>
      <c r="K114" s="51"/>
      <c r="L114" s="51"/>
      <c r="M114" s="51"/>
      <c r="N114" s="22"/>
    </row>
    <row r="115" spans="1:14" x14ac:dyDescent="0.15">
      <c r="A115" s="19"/>
      <c r="B115" s="19" t="s">
        <v>56</v>
      </c>
      <c r="C115" s="19"/>
      <c r="D115" s="34"/>
      <c r="E115" s="35"/>
      <c r="F115" s="222"/>
      <c r="G115" s="34"/>
      <c r="H115" s="37"/>
      <c r="I115" s="37"/>
      <c r="J115" s="51"/>
      <c r="K115" s="51"/>
      <c r="L115" s="51"/>
      <c r="M115" s="51"/>
      <c r="N115" s="22"/>
    </row>
    <row r="116" spans="1:14" x14ac:dyDescent="0.15">
      <c r="A116" s="19"/>
      <c r="B116" s="19" t="s">
        <v>61</v>
      </c>
      <c r="C116" s="19"/>
      <c r="D116" s="34"/>
      <c r="E116" s="35"/>
      <c r="F116" s="222"/>
      <c r="G116" s="34"/>
      <c r="H116" s="37"/>
      <c r="I116" s="37"/>
      <c r="J116" s="51"/>
      <c r="K116" s="51"/>
      <c r="L116" s="51"/>
      <c r="M116" s="51"/>
      <c r="N116" s="22"/>
    </row>
    <row r="117" spans="1:14" x14ac:dyDescent="0.15">
      <c r="A117" s="19"/>
      <c r="B117" s="19"/>
      <c r="C117" s="19"/>
      <c r="D117" s="34"/>
      <c r="E117" s="35"/>
      <c r="F117" s="222"/>
      <c r="G117" s="34"/>
      <c r="H117" s="37"/>
      <c r="I117" s="37"/>
      <c r="J117" s="51"/>
      <c r="K117" s="51"/>
      <c r="L117" s="51"/>
      <c r="M117" s="51"/>
      <c r="N117" s="22"/>
    </row>
    <row r="118" spans="1:14" x14ac:dyDescent="0.15">
      <c r="A118" s="19"/>
      <c r="B118" s="19" t="s">
        <v>57</v>
      </c>
      <c r="C118" s="19"/>
      <c r="D118" s="34"/>
      <c r="E118" s="35"/>
      <c r="F118" s="222"/>
      <c r="G118" s="34"/>
      <c r="H118" s="37"/>
      <c r="I118" s="37"/>
      <c r="J118" s="51"/>
      <c r="K118" s="51"/>
      <c r="L118" s="51"/>
      <c r="M118" s="51"/>
      <c r="N118" s="22"/>
    </row>
    <row r="119" spans="1:14" x14ac:dyDescent="0.15">
      <c r="A119" s="23"/>
      <c r="B119" s="23" t="s">
        <v>62</v>
      </c>
      <c r="C119" s="23"/>
      <c r="D119" s="42"/>
      <c r="E119" s="43"/>
      <c r="F119" s="224"/>
      <c r="G119" s="42"/>
      <c r="H119" s="44"/>
      <c r="I119" s="44"/>
      <c r="J119" s="52"/>
      <c r="K119" s="52"/>
      <c r="L119" s="52"/>
      <c r="M119" s="52"/>
      <c r="N119" s="26"/>
    </row>
    <row r="120" spans="1:14" x14ac:dyDescent="0.15">
      <c r="A120" s="10" t="s">
        <v>1700</v>
      </c>
      <c r="B120" s="10" t="s">
        <v>1701</v>
      </c>
      <c r="C120" s="10" t="s">
        <v>34</v>
      </c>
      <c r="D120" s="45">
        <v>22900</v>
      </c>
      <c r="E120" s="30">
        <v>21401</v>
      </c>
      <c r="F120" s="221"/>
      <c r="G120" s="13">
        <v>0.10999999999999999</v>
      </c>
      <c r="H120" s="41" t="s">
        <v>14</v>
      </c>
      <c r="I120" s="41" t="s">
        <v>22</v>
      </c>
      <c r="J120" s="50">
        <v>27.24</v>
      </c>
      <c r="K120" s="50">
        <v>18.32</v>
      </c>
      <c r="L120" s="50">
        <v>2.1</v>
      </c>
      <c r="M120" s="50">
        <v>0.22</v>
      </c>
      <c r="N120" s="15">
        <v>8806097205487</v>
      </c>
    </row>
    <row r="121" spans="1:14" x14ac:dyDescent="0.15">
      <c r="A121" s="16" t="s">
        <v>1703</v>
      </c>
      <c r="B121" s="16" t="s">
        <v>1704</v>
      </c>
      <c r="C121" s="16" t="s">
        <v>1705</v>
      </c>
      <c r="D121" s="46">
        <v>22900</v>
      </c>
      <c r="E121" s="31">
        <v>21401</v>
      </c>
      <c r="F121" s="222"/>
      <c r="G121" s="20">
        <v>0.10999999999999999</v>
      </c>
      <c r="H121" s="37" t="s">
        <v>14</v>
      </c>
      <c r="I121" s="37" t="s">
        <v>22</v>
      </c>
      <c r="J121" s="51">
        <v>27.24</v>
      </c>
      <c r="K121" s="51">
        <v>18.32</v>
      </c>
      <c r="L121" s="51">
        <v>2.1</v>
      </c>
      <c r="M121" s="51">
        <v>0.22</v>
      </c>
      <c r="N121" s="22">
        <v>8806097206361</v>
      </c>
    </row>
    <row r="122" spans="1:14" x14ac:dyDescent="0.15">
      <c r="A122" s="19"/>
      <c r="B122" s="19" t="s">
        <v>1067</v>
      </c>
      <c r="C122" s="19"/>
      <c r="D122" s="34"/>
      <c r="E122" s="35"/>
      <c r="F122" s="222"/>
      <c r="G122" s="34"/>
      <c r="H122" s="37"/>
      <c r="I122" s="37"/>
      <c r="J122" s="51"/>
      <c r="K122" s="51"/>
      <c r="L122" s="51"/>
      <c r="M122" s="51"/>
      <c r="N122" s="22"/>
    </row>
    <row r="123" spans="1:14" x14ac:dyDescent="0.15">
      <c r="A123" s="19"/>
      <c r="B123" s="19"/>
      <c r="C123" s="19"/>
      <c r="D123" s="34"/>
      <c r="E123" s="35"/>
      <c r="F123" s="222"/>
      <c r="G123" s="34"/>
      <c r="H123" s="37"/>
      <c r="I123" s="37"/>
      <c r="J123" s="51"/>
      <c r="K123" s="51"/>
      <c r="L123" s="51"/>
      <c r="M123" s="51"/>
      <c r="N123" s="22"/>
    </row>
    <row r="124" spans="1:14" x14ac:dyDescent="0.15">
      <c r="A124" s="19"/>
      <c r="B124" s="19" t="s">
        <v>1692</v>
      </c>
      <c r="C124" s="19"/>
      <c r="D124" s="34"/>
      <c r="E124" s="35"/>
      <c r="F124" s="222"/>
      <c r="G124" s="34"/>
      <c r="H124" s="37"/>
      <c r="I124" s="37"/>
      <c r="J124" s="51"/>
      <c r="K124" s="51"/>
      <c r="L124" s="51"/>
      <c r="M124" s="51"/>
      <c r="N124" s="22"/>
    </row>
    <row r="125" spans="1:14" x14ac:dyDescent="0.15">
      <c r="A125" s="19"/>
      <c r="B125" s="19" t="s">
        <v>1706</v>
      </c>
      <c r="C125" s="19"/>
      <c r="D125" s="34"/>
      <c r="E125" s="35"/>
      <c r="F125" s="222"/>
      <c r="G125" s="34"/>
      <c r="H125" s="37"/>
      <c r="I125" s="37"/>
      <c r="J125" s="51"/>
      <c r="K125" s="51"/>
      <c r="L125" s="51"/>
      <c r="M125" s="51"/>
      <c r="N125" s="22"/>
    </row>
    <row r="126" spans="1:14" x14ac:dyDescent="0.15">
      <c r="A126" s="19"/>
      <c r="B126" s="19" t="s">
        <v>1694</v>
      </c>
      <c r="C126" s="19"/>
      <c r="D126" s="34"/>
      <c r="E126" s="35"/>
      <c r="F126" s="222"/>
      <c r="G126" s="34"/>
      <c r="H126" s="37"/>
      <c r="I126" s="37"/>
      <c r="J126" s="51"/>
      <c r="K126" s="51"/>
      <c r="L126" s="51"/>
      <c r="M126" s="51"/>
      <c r="N126" s="22"/>
    </row>
    <row r="127" spans="1:14" ht="13" x14ac:dyDescent="0.15">
      <c r="A127" s="19"/>
      <c r="B127" s="38" t="s">
        <v>55</v>
      </c>
      <c r="C127" s="19"/>
      <c r="D127" s="34"/>
      <c r="E127" s="35"/>
      <c r="F127" s="222"/>
      <c r="G127" s="34"/>
      <c r="H127" s="37"/>
      <c r="I127" s="37"/>
      <c r="J127" s="51"/>
      <c r="K127" s="51"/>
      <c r="L127" s="51"/>
      <c r="M127" s="51"/>
      <c r="N127" s="22"/>
    </row>
    <row r="128" spans="1:14" x14ac:dyDescent="0.15">
      <c r="A128" s="19"/>
      <c r="B128" s="19" t="s">
        <v>51</v>
      </c>
      <c r="C128" s="19"/>
      <c r="D128" s="34"/>
      <c r="E128" s="35"/>
      <c r="F128" s="222"/>
      <c r="G128" s="34"/>
      <c r="H128" s="37"/>
      <c r="I128" s="37"/>
      <c r="J128" s="51"/>
      <c r="K128" s="51"/>
      <c r="L128" s="51"/>
      <c r="M128" s="51"/>
      <c r="N128" s="22"/>
    </row>
    <row r="129" spans="1:14" x14ac:dyDescent="0.15">
      <c r="A129" s="19"/>
      <c r="B129" s="19" t="s">
        <v>1695</v>
      </c>
      <c r="C129" s="19"/>
      <c r="D129" s="34"/>
      <c r="E129" s="35"/>
      <c r="F129" s="222"/>
      <c r="G129" s="34"/>
      <c r="H129" s="37"/>
      <c r="I129" s="37"/>
      <c r="J129" s="51"/>
      <c r="K129" s="51"/>
      <c r="L129" s="51"/>
      <c r="M129" s="51"/>
      <c r="N129" s="22"/>
    </row>
    <row r="130" spans="1:14" x14ac:dyDescent="0.15">
      <c r="A130" s="19"/>
      <c r="B130" s="19" t="s">
        <v>1707</v>
      </c>
      <c r="C130" s="19"/>
      <c r="D130" s="34"/>
      <c r="E130" s="35"/>
      <c r="F130" s="222"/>
      <c r="G130" s="34"/>
      <c r="H130" s="37"/>
      <c r="I130" s="37"/>
      <c r="J130" s="51"/>
      <c r="K130" s="51"/>
      <c r="L130" s="51"/>
      <c r="M130" s="51"/>
      <c r="N130" s="22"/>
    </row>
    <row r="131" spans="1:14" x14ac:dyDescent="0.15">
      <c r="A131" s="19"/>
      <c r="B131" s="19" t="s">
        <v>1697</v>
      </c>
      <c r="C131" s="19"/>
      <c r="D131" s="34"/>
      <c r="E131" s="35"/>
      <c r="F131" s="222"/>
      <c r="G131" s="34"/>
      <c r="H131" s="37"/>
      <c r="I131" s="37"/>
      <c r="J131" s="51"/>
      <c r="K131" s="51"/>
      <c r="L131" s="51"/>
      <c r="M131" s="51"/>
      <c r="N131" s="22"/>
    </row>
    <row r="132" spans="1:14" x14ac:dyDescent="0.15">
      <c r="A132" s="19"/>
      <c r="B132" s="19" t="s">
        <v>60</v>
      </c>
      <c r="C132" s="19"/>
      <c r="D132" s="34"/>
      <c r="E132" s="35"/>
      <c r="F132" s="222"/>
      <c r="G132" s="34"/>
      <c r="H132" s="37"/>
      <c r="I132" s="37"/>
      <c r="J132" s="51"/>
      <c r="K132" s="51"/>
      <c r="L132" s="51"/>
      <c r="M132" s="51"/>
      <c r="N132" s="22"/>
    </row>
    <row r="133" spans="1:14" x14ac:dyDescent="0.15">
      <c r="A133" s="19"/>
      <c r="B133" s="19" t="s">
        <v>56</v>
      </c>
      <c r="C133" s="19"/>
      <c r="D133" s="34"/>
      <c r="E133" s="35"/>
      <c r="F133" s="222"/>
      <c r="G133" s="34"/>
      <c r="H133" s="37"/>
      <c r="I133" s="37"/>
      <c r="J133" s="51"/>
      <c r="K133" s="51"/>
      <c r="L133" s="51"/>
      <c r="M133" s="51"/>
      <c r="N133" s="22"/>
    </row>
    <row r="134" spans="1:14" x14ac:dyDescent="0.15">
      <c r="A134" s="19"/>
      <c r="B134" s="19" t="s">
        <v>61</v>
      </c>
      <c r="C134" s="19"/>
      <c r="D134" s="34"/>
      <c r="E134" s="35"/>
      <c r="F134" s="222"/>
      <c r="G134" s="34"/>
      <c r="H134" s="37"/>
      <c r="I134" s="37"/>
      <c r="J134" s="51"/>
      <c r="K134" s="51"/>
      <c r="L134" s="51"/>
      <c r="M134" s="51"/>
      <c r="N134" s="22"/>
    </row>
    <row r="135" spans="1:14" x14ac:dyDescent="0.15">
      <c r="A135" s="19"/>
      <c r="B135" s="19"/>
      <c r="C135" s="19"/>
      <c r="D135" s="34"/>
      <c r="E135" s="35"/>
      <c r="F135" s="222"/>
      <c r="G135" s="34"/>
      <c r="H135" s="37"/>
      <c r="I135" s="37"/>
      <c r="J135" s="51"/>
      <c r="K135" s="51"/>
      <c r="L135" s="51"/>
      <c r="M135" s="51"/>
      <c r="N135" s="22"/>
    </row>
    <row r="136" spans="1:14" x14ac:dyDescent="0.15">
      <c r="A136" s="19"/>
      <c r="B136" s="19" t="s">
        <v>57</v>
      </c>
      <c r="C136" s="19"/>
      <c r="D136" s="34"/>
      <c r="E136" s="35"/>
      <c r="F136" s="222"/>
      <c r="G136" s="34"/>
      <c r="H136" s="37"/>
      <c r="I136" s="37"/>
      <c r="J136" s="51"/>
      <c r="K136" s="51"/>
      <c r="L136" s="51"/>
      <c r="M136" s="51"/>
      <c r="N136" s="22"/>
    </row>
    <row r="137" spans="1:14" x14ac:dyDescent="0.15">
      <c r="A137" s="23"/>
      <c r="B137" s="23" t="s">
        <v>62</v>
      </c>
      <c r="C137" s="23"/>
      <c r="D137" s="42"/>
      <c r="E137" s="43"/>
      <c r="F137" s="224"/>
      <c r="G137" s="42"/>
      <c r="H137" s="44"/>
      <c r="I137" s="44"/>
      <c r="J137" s="52"/>
      <c r="K137" s="52"/>
      <c r="L137" s="52"/>
      <c r="M137" s="52"/>
      <c r="N137" s="26"/>
    </row>
    <row r="138" spans="1:14" x14ac:dyDescent="0.15">
      <c r="A138" s="10" t="s">
        <v>1708</v>
      </c>
      <c r="B138" s="10" t="s">
        <v>1709</v>
      </c>
      <c r="C138" s="10" t="s">
        <v>34</v>
      </c>
      <c r="D138" s="45">
        <v>19900</v>
      </c>
      <c r="E138" s="30">
        <v>18598</v>
      </c>
      <c r="F138" s="221"/>
      <c r="G138" s="13">
        <v>0.11000000000000001</v>
      </c>
      <c r="H138" s="41" t="s">
        <v>14</v>
      </c>
      <c r="I138" s="41" t="s">
        <v>22</v>
      </c>
      <c r="J138" s="50">
        <v>27.24</v>
      </c>
      <c r="K138" s="50">
        <v>18.32</v>
      </c>
      <c r="L138" s="50">
        <v>2.1</v>
      </c>
      <c r="M138" s="50">
        <v>0.22</v>
      </c>
      <c r="N138" s="15">
        <v>8806097307327</v>
      </c>
    </row>
    <row r="139" spans="1:14" x14ac:dyDescent="0.15">
      <c r="A139" s="16" t="s">
        <v>1710</v>
      </c>
      <c r="B139" s="16" t="s">
        <v>1711</v>
      </c>
      <c r="C139" s="16" t="s">
        <v>1705</v>
      </c>
      <c r="D139" s="46">
        <v>19900</v>
      </c>
      <c r="E139" s="31">
        <v>18598</v>
      </c>
      <c r="F139" s="222"/>
      <c r="G139" s="20">
        <v>0.11000000000000001</v>
      </c>
      <c r="H139" s="37" t="s">
        <v>14</v>
      </c>
      <c r="I139" s="37" t="s">
        <v>22</v>
      </c>
      <c r="J139" s="51">
        <v>27.24</v>
      </c>
      <c r="K139" s="51">
        <v>18.32</v>
      </c>
      <c r="L139" s="51">
        <v>2.1</v>
      </c>
      <c r="M139" s="51">
        <v>0.22</v>
      </c>
      <c r="N139" s="22">
        <v>8806097307594</v>
      </c>
    </row>
    <row r="140" spans="1:14" x14ac:dyDescent="0.15">
      <c r="A140" s="19"/>
      <c r="B140" s="19" t="s">
        <v>53</v>
      </c>
      <c r="C140" s="19"/>
      <c r="D140" s="34"/>
      <c r="E140" s="35"/>
      <c r="F140" s="222"/>
      <c r="G140" s="34"/>
      <c r="H140" s="37"/>
      <c r="I140" s="37"/>
      <c r="J140" s="51"/>
      <c r="K140" s="51"/>
      <c r="L140" s="51"/>
      <c r="M140" s="51"/>
      <c r="N140" s="22"/>
    </row>
    <row r="141" spans="1:14" x14ac:dyDescent="0.15">
      <c r="A141" s="19"/>
      <c r="B141" s="19"/>
      <c r="C141" s="19"/>
      <c r="D141" s="34"/>
      <c r="E141" s="35"/>
      <c r="F141" s="222"/>
      <c r="G141" s="34"/>
      <c r="H141" s="37"/>
      <c r="I141" s="37"/>
      <c r="J141" s="51"/>
      <c r="K141" s="51"/>
      <c r="L141" s="51"/>
      <c r="M141" s="51"/>
      <c r="N141" s="22"/>
    </row>
    <row r="142" spans="1:14" x14ac:dyDescent="0.15">
      <c r="A142" s="19"/>
      <c r="B142" s="19" t="s">
        <v>1692</v>
      </c>
      <c r="C142" s="19"/>
      <c r="D142" s="34"/>
      <c r="E142" s="35"/>
      <c r="F142" s="222"/>
      <c r="G142" s="34"/>
      <c r="H142" s="37"/>
      <c r="I142" s="37"/>
      <c r="J142" s="51"/>
      <c r="K142" s="51"/>
      <c r="L142" s="51"/>
      <c r="M142" s="51"/>
      <c r="N142" s="22"/>
    </row>
    <row r="143" spans="1:14" x14ac:dyDescent="0.15">
      <c r="A143" s="19"/>
      <c r="B143" s="19" t="s">
        <v>1706</v>
      </c>
      <c r="C143" s="19"/>
      <c r="D143" s="34"/>
      <c r="E143" s="35"/>
      <c r="F143" s="222"/>
      <c r="G143" s="34"/>
      <c r="H143" s="37"/>
      <c r="I143" s="37"/>
      <c r="J143" s="51"/>
      <c r="K143" s="51"/>
      <c r="L143" s="51"/>
      <c r="M143" s="51"/>
      <c r="N143" s="22"/>
    </row>
    <row r="144" spans="1:14" x14ac:dyDescent="0.15">
      <c r="A144" s="19"/>
      <c r="B144" s="19" t="s">
        <v>1694</v>
      </c>
      <c r="C144" s="19"/>
      <c r="D144" s="34"/>
      <c r="E144" s="35"/>
      <c r="F144" s="222"/>
      <c r="G144" s="34"/>
      <c r="H144" s="37"/>
      <c r="I144" s="37"/>
      <c r="J144" s="51"/>
      <c r="K144" s="51"/>
      <c r="L144" s="51"/>
      <c r="M144" s="51"/>
      <c r="N144" s="22"/>
    </row>
    <row r="145" spans="1:14" ht="13" x14ac:dyDescent="0.15">
      <c r="A145" s="19"/>
      <c r="B145" s="38" t="s">
        <v>55</v>
      </c>
      <c r="C145" s="19"/>
      <c r="D145" s="34"/>
      <c r="E145" s="35"/>
      <c r="F145" s="222"/>
      <c r="G145" s="34"/>
      <c r="H145" s="37"/>
      <c r="I145" s="37"/>
      <c r="J145" s="51"/>
      <c r="K145" s="51"/>
      <c r="L145" s="51"/>
      <c r="M145" s="51"/>
      <c r="N145" s="22"/>
    </row>
    <row r="146" spans="1:14" x14ac:dyDescent="0.15">
      <c r="A146" s="19"/>
      <c r="B146" s="19" t="s">
        <v>51</v>
      </c>
      <c r="C146" s="19"/>
      <c r="D146" s="34"/>
      <c r="E146" s="35"/>
      <c r="F146" s="222"/>
      <c r="G146" s="34"/>
      <c r="H146" s="37"/>
      <c r="I146" s="37"/>
      <c r="J146" s="51"/>
      <c r="K146" s="51"/>
      <c r="L146" s="51"/>
      <c r="M146" s="51"/>
      <c r="N146" s="22"/>
    </row>
    <row r="147" spans="1:14" x14ac:dyDescent="0.15">
      <c r="A147" s="19"/>
      <c r="B147" s="19" t="s">
        <v>1695</v>
      </c>
      <c r="C147" s="19"/>
      <c r="D147" s="34"/>
      <c r="E147" s="35"/>
      <c r="F147" s="222"/>
      <c r="G147" s="34"/>
      <c r="H147" s="37"/>
      <c r="I147" s="37"/>
      <c r="J147" s="51"/>
      <c r="K147" s="51"/>
      <c r="L147" s="51"/>
      <c r="M147" s="51"/>
      <c r="N147" s="22"/>
    </row>
    <row r="148" spans="1:14" x14ac:dyDescent="0.15">
      <c r="A148" s="19"/>
      <c r="B148" s="19" t="s">
        <v>1707</v>
      </c>
      <c r="C148" s="19"/>
      <c r="D148" s="34"/>
      <c r="E148" s="35"/>
      <c r="F148" s="222"/>
      <c r="G148" s="34"/>
      <c r="H148" s="37"/>
      <c r="I148" s="37"/>
      <c r="J148" s="51"/>
      <c r="K148" s="51"/>
      <c r="L148" s="51"/>
      <c r="M148" s="51"/>
      <c r="N148" s="22"/>
    </row>
    <row r="149" spans="1:14" x14ac:dyDescent="0.15">
      <c r="A149" s="19"/>
      <c r="B149" s="19" t="s">
        <v>1697</v>
      </c>
      <c r="C149" s="19"/>
      <c r="D149" s="34"/>
      <c r="E149" s="35"/>
      <c r="F149" s="222"/>
      <c r="G149" s="34"/>
      <c r="H149" s="37"/>
      <c r="I149" s="37"/>
      <c r="J149" s="51"/>
      <c r="K149" s="51"/>
      <c r="L149" s="51"/>
      <c r="M149" s="51"/>
      <c r="N149" s="22"/>
    </row>
    <row r="150" spans="1:14" x14ac:dyDescent="0.15">
      <c r="A150" s="19"/>
      <c r="B150" s="19" t="s">
        <v>60</v>
      </c>
      <c r="C150" s="19"/>
      <c r="D150" s="34"/>
      <c r="E150" s="35"/>
      <c r="F150" s="222"/>
      <c r="G150" s="34"/>
      <c r="H150" s="37"/>
      <c r="I150" s="37"/>
      <c r="J150" s="51"/>
      <c r="K150" s="51"/>
      <c r="L150" s="51"/>
      <c r="M150" s="51"/>
      <c r="N150" s="22"/>
    </row>
    <row r="151" spans="1:14" x14ac:dyDescent="0.15">
      <c r="A151" s="19"/>
      <c r="B151" s="19" t="s">
        <v>56</v>
      </c>
      <c r="C151" s="19"/>
      <c r="D151" s="34"/>
      <c r="E151" s="35"/>
      <c r="F151" s="222"/>
      <c r="G151" s="34"/>
      <c r="H151" s="37"/>
      <c r="I151" s="37"/>
      <c r="J151" s="51"/>
      <c r="K151" s="51"/>
      <c r="L151" s="51"/>
      <c r="M151" s="51"/>
      <c r="N151" s="22"/>
    </row>
    <row r="152" spans="1:14" x14ac:dyDescent="0.15">
      <c r="A152" s="19"/>
      <c r="B152" s="19" t="s">
        <v>61</v>
      </c>
      <c r="C152" s="19"/>
      <c r="D152" s="34"/>
      <c r="E152" s="35"/>
      <c r="F152" s="222"/>
      <c r="G152" s="34"/>
      <c r="H152" s="37"/>
      <c r="I152" s="37"/>
      <c r="J152" s="51"/>
      <c r="K152" s="51"/>
      <c r="L152" s="51"/>
      <c r="M152" s="51"/>
      <c r="N152" s="22"/>
    </row>
    <row r="153" spans="1:14" x14ac:dyDescent="0.15">
      <c r="A153" s="19"/>
      <c r="B153" s="19"/>
      <c r="C153" s="19"/>
      <c r="D153" s="34"/>
      <c r="E153" s="35"/>
      <c r="F153" s="222"/>
      <c r="G153" s="34"/>
      <c r="H153" s="37"/>
      <c r="I153" s="37"/>
      <c r="J153" s="51"/>
      <c r="K153" s="51"/>
      <c r="L153" s="51"/>
      <c r="M153" s="51"/>
      <c r="N153" s="22"/>
    </row>
    <row r="154" spans="1:14" x14ac:dyDescent="0.15">
      <c r="A154" s="19"/>
      <c r="B154" s="19" t="s">
        <v>57</v>
      </c>
      <c r="C154" s="19"/>
      <c r="D154" s="34"/>
      <c r="E154" s="35"/>
      <c r="F154" s="222"/>
      <c r="G154" s="34"/>
      <c r="H154" s="37"/>
      <c r="I154" s="37"/>
      <c r="J154" s="51"/>
      <c r="K154" s="51"/>
      <c r="L154" s="51"/>
      <c r="M154" s="51"/>
      <c r="N154" s="22"/>
    </row>
    <row r="155" spans="1:14" x14ac:dyDescent="0.15">
      <c r="A155" s="23"/>
      <c r="B155" s="23" t="s">
        <v>62</v>
      </c>
      <c r="C155" s="23"/>
      <c r="D155" s="42"/>
      <c r="E155" s="43"/>
      <c r="F155" s="224"/>
      <c r="G155" s="42"/>
      <c r="H155" s="44"/>
      <c r="I155" s="44"/>
      <c r="J155" s="52"/>
      <c r="K155" s="52"/>
      <c r="L155" s="52"/>
      <c r="M155" s="52"/>
      <c r="N155" s="26"/>
    </row>
    <row r="156" spans="1:14" x14ac:dyDescent="0.15">
      <c r="A156" s="10" t="s">
        <v>1438</v>
      </c>
      <c r="B156" s="10" t="s">
        <v>1439</v>
      </c>
      <c r="C156" s="10" t="s">
        <v>1431</v>
      </c>
      <c r="D156" s="45">
        <v>38900</v>
      </c>
      <c r="E156" s="30">
        <v>36355</v>
      </c>
      <c r="F156" s="221" t="s">
        <v>2198</v>
      </c>
      <c r="G156" s="13">
        <v>0.11000000000000001</v>
      </c>
      <c r="H156" s="41" t="s">
        <v>14</v>
      </c>
      <c r="I156" s="37" t="s">
        <v>22</v>
      </c>
      <c r="J156" s="50">
        <v>30.3</v>
      </c>
      <c r="K156" s="50">
        <v>20.2</v>
      </c>
      <c r="L156" s="50">
        <v>2.1</v>
      </c>
      <c r="M156" s="50">
        <v>0.86</v>
      </c>
      <c r="N156" s="15">
        <v>8806095599175</v>
      </c>
    </row>
    <row r="157" spans="1:14" x14ac:dyDescent="0.15">
      <c r="A157" s="16"/>
      <c r="B157" s="16"/>
      <c r="C157" s="16"/>
      <c r="D157" s="46"/>
      <c r="E157" s="31"/>
      <c r="F157" s="222" t="s">
        <v>2199</v>
      </c>
      <c r="G157" s="20"/>
      <c r="H157" s="37"/>
      <c r="I157" s="37"/>
      <c r="J157" s="51"/>
      <c r="K157" s="51"/>
      <c r="L157" s="51"/>
      <c r="M157" s="51"/>
      <c r="N157" s="22"/>
    </row>
    <row r="158" spans="1:14" x14ac:dyDescent="0.15">
      <c r="A158" s="19"/>
      <c r="B158" s="19"/>
      <c r="C158" s="19"/>
      <c r="D158" s="34"/>
      <c r="E158" s="35"/>
      <c r="F158" s="222"/>
      <c r="G158" s="34"/>
      <c r="H158" s="37"/>
      <c r="I158" s="37"/>
      <c r="J158" s="51"/>
      <c r="K158" s="51"/>
      <c r="L158" s="51"/>
      <c r="M158" s="51"/>
      <c r="N158" s="22"/>
    </row>
    <row r="159" spans="1:14" x14ac:dyDescent="0.15">
      <c r="A159" s="19"/>
      <c r="B159" s="19" t="s">
        <v>1432</v>
      </c>
      <c r="C159" s="19"/>
      <c r="D159" s="34"/>
      <c r="E159" s="35"/>
      <c r="F159" s="222"/>
      <c r="G159" s="34"/>
      <c r="H159" s="37"/>
      <c r="I159" s="37"/>
      <c r="J159" s="51"/>
      <c r="K159" s="51"/>
      <c r="L159" s="51"/>
      <c r="M159" s="51"/>
      <c r="N159" s="22"/>
    </row>
    <row r="160" spans="1:14" x14ac:dyDescent="0.15">
      <c r="A160" s="19"/>
      <c r="B160" s="19" t="s">
        <v>1433</v>
      </c>
      <c r="C160" s="19"/>
      <c r="D160" s="34"/>
      <c r="E160" s="35"/>
      <c r="F160" s="222"/>
      <c r="G160" s="34"/>
      <c r="H160" s="37"/>
      <c r="I160" s="37"/>
      <c r="J160" s="51"/>
      <c r="K160" s="51"/>
      <c r="L160" s="51"/>
      <c r="M160" s="51"/>
      <c r="N160" s="22"/>
    </row>
    <row r="161" spans="1:14" x14ac:dyDescent="0.15">
      <c r="A161" s="19"/>
      <c r="B161" s="19" t="s">
        <v>1434</v>
      </c>
      <c r="C161" s="19"/>
      <c r="D161" s="34"/>
      <c r="E161" s="35"/>
      <c r="F161" s="222"/>
      <c r="G161" s="34"/>
      <c r="H161" s="37"/>
      <c r="I161" s="37"/>
      <c r="J161" s="51"/>
      <c r="K161" s="51"/>
      <c r="L161" s="51"/>
      <c r="M161" s="51"/>
      <c r="N161" s="22"/>
    </row>
    <row r="162" spans="1:14" x14ac:dyDescent="0.15">
      <c r="A162" s="19"/>
      <c r="B162" s="19" t="s">
        <v>58</v>
      </c>
      <c r="C162" s="19"/>
      <c r="D162" s="34"/>
      <c r="E162" s="35"/>
      <c r="F162" s="222"/>
      <c r="G162" s="34"/>
      <c r="H162" s="37"/>
      <c r="I162" s="37"/>
      <c r="J162" s="51"/>
      <c r="K162" s="51"/>
      <c r="L162" s="51"/>
      <c r="M162" s="51"/>
      <c r="N162" s="22"/>
    </row>
    <row r="163" spans="1:14" ht="13" x14ac:dyDescent="0.15">
      <c r="A163" s="19"/>
      <c r="B163" s="38" t="s">
        <v>1435</v>
      </c>
      <c r="C163" s="19"/>
      <c r="D163" s="34"/>
      <c r="E163" s="35"/>
      <c r="F163" s="222"/>
      <c r="G163" s="34"/>
      <c r="H163" s="37"/>
      <c r="I163" s="37"/>
      <c r="J163" s="51"/>
      <c r="K163" s="51"/>
      <c r="L163" s="51"/>
      <c r="M163" s="51"/>
      <c r="N163" s="22"/>
    </row>
    <row r="164" spans="1:14" x14ac:dyDescent="0.15">
      <c r="A164" s="19"/>
      <c r="B164" s="19" t="s">
        <v>1436</v>
      </c>
      <c r="C164" s="19"/>
      <c r="D164" s="34"/>
      <c r="E164" s="35"/>
      <c r="F164" s="222"/>
      <c r="G164" s="34"/>
      <c r="H164" s="37"/>
      <c r="I164" s="37"/>
      <c r="J164" s="51"/>
      <c r="K164" s="51"/>
      <c r="L164" s="51"/>
      <c r="M164" s="51"/>
      <c r="N164" s="22"/>
    </row>
    <row r="165" spans="1:14" x14ac:dyDescent="0.15">
      <c r="A165" s="19"/>
      <c r="B165" s="19" t="s">
        <v>1068</v>
      </c>
      <c r="C165" s="19"/>
      <c r="D165" s="34"/>
      <c r="E165" s="35"/>
      <c r="F165" s="222"/>
      <c r="G165" s="34"/>
      <c r="H165" s="37"/>
      <c r="I165" s="37"/>
      <c r="J165" s="51"/>
      <c r="K165" s="51"/>
      <c r="L165" s="51"/>
      <c r="M165" s="51"/>
      <c r="N165" s="22"/>
    </row>
    <row r="166" spans="1:14" x14ac:dyDescent="0.15">
      <c r="A166" s="19"/>
      <c r="B166" s="19" t="s">
        <v>59</v>
      </c>
      <c r="C166" s="19"/>
      <c r="D166" s="34"/>
      <c r="E166" s="35"/>
      <c r="F166" s="222"/>
      <c r="G166" s="34"/>
      <c r="H166" s="37"/>
      <c r="I166" s="37"/>
      <c r="J166" s="51"/>
      <c r="K166" s="51"/>
      <c r="L166" s="51"/>
      <c r="M166" s="51"/>
      <c r="N166" s="22"/>
    </row>
    <row r="167" spans="1:14" x14ac:dyDescent="0.15">
      <c r="A167" s="19"/>
      <c r="B167" s="19" t="s">
        <v>60</v>
      </c>
      <c r="C167" s="19"/>
      <c r="D167" s="34"/>
      <c r="E167" s="35"/>
      <c r="F167" s="222"/>
      <c r="G167" s="34"/>
      <c r="H167" s="37"/>
      <c r="I167" s="37"/>
      <c r="J167" s="51"/>
      <c r="K167" s="51"/>
      <c r="L167" s="51"/>
      <c r="M167" s="51"/>
      <c r="N167" s="22"/>
    </row>
    <row r="168" spans="1:14" x14ac:dyDescent="0.15">
      <c r="A168" s="19"/>
      <c r="B168" s="19" t="s">
        <v>1437</v>
      </c>
      <c r="C168" s="19"/>
      <c r="D168" s="34"/>
      <c r="E168" s="35"/>
      <c r="F168" s="222"/>
      <c r="G168" s="34"/>
      <c r="H168" s="37"/>
      <c r="I168" s="37"/>
      <c r="J168" s="51"/>
      <c r="K168" s="51"/>
      <c r="L168" s="51"/>
      <c r="M168" s="51"/>
      <c r="N168" s="22"/>
    </row>
    <row r="169" spans="1:14" x14ac:dyDescent="0.15">
      <c r="A169" s="19"/>
      <c r="B169" s="19" t="s">
        <v>61</v>
      </c>
      <c r="C169" s="19"/>
      <c r="D169" s="34"/>
      <c r="E169" s="35"/>
      <c r="F169" s="222"/>
      <c r="G169" s="34"/>
      <c r="H169" s="37"/>
      <c r="I169" s="37"/>
      <c r="J169" s="51"/>
      <c r="K169" s="51"/>
      <c r="L169" s="51"/>
      <c r="M169" s="51"/>
      <c r="N169" s="22"/>
    </row>
    <row r="170" spans="1:14" x14ac:dyDescent="0.15">
      <c r="A170" s="19"/>
      <c r="B170" s="19"/>
      <c r="C170" s="19"/>
      <c r="D170" s="34"/>
      <c r="E170" s="35"/>
      <c r="F170" s="222"/>
      <c r="G170" s="34"/>
      <c r="H170" s="37"/>
      <c r="I170" s="37"/>
      <c r="J170" s="51"/>
      <c r="K170" s="51"/>
      <c r="L170" s="51"/>
      <c r="M170" s="51"/>
      <c r="N170" s="22"/>
    </row>
    <row r="171" spans="1:14" x14ac:dyDescent="0.15">
      <c r="A171" s="19"/>
      <c r="B171" s="19" t="s">
        <v>57</v>
      </c>
      <c r="C171" s="19"/>
      <c r="D171" s="34"/>
      <c r="E171" s="35"/>
      <c r="F171" s="222"/>
      <c r="G171" s="34"/>
      <c r="H171" s="37"/>
      <c r="I171" s="37"/>
      <c r="J171" s="51"/>
      <c r="K171" s="51"/>
      <c r="L171" s="51"/>
      <c r="M171" s="51"/>
      <c r="N171" s="22"/>
    </row>
    <row r="172" spans="1:14" x14ac:dyDescent="0.15">
      <c r="A172" s="19"/>
      <c r="B172" s="19" t="s">
        <v>62</v>
      </c>
      <c r="C172" s="19"/>
      <c r="D172" s="34"/>
      <c r="E172" s="35"/>
      <c r="F172" s="222"/>
      <c r="G172" s="34"/>
      <c r="H172" s="37"/>
      <c r="I172" s="37"/>
      <c r="J172" s="51"/>
      <c r="K172" s="51"/>
      <c r="L172" s="51"/>
      <c r="M172" s="51"/>
      <c r="N172" s="22"/>
    </row>
    <row r="173" spans="1:14" x14ac:dyDescent="0.15">
      <c r="A173" s="23"/>
      <c r="B173" s="23"/>
      <c r="C173" s="23"/>
      <c r="D173" s="42"/>
      <c r="E173" s="43"/>
      <c r="F173" s="224"/>
      <c r="G173" s="42"/>
      <c r="H173" s="44"/>
      <c r="I173" s="44"/>
      <c r="J173" s="52"/>
      <c r="K173" s="52"/>
      <c r="L173" s="52"/>
      <c r="M173" s="52"/>
      <c r="N173" s="26"/>
    </row>
    <row r="174" spans="1:14" x14ac:dyDescent="0.15">
      <c r="A174" s="10" t="s">
        <v>2089</v>
      </c>
      <c r="B174" s="10" t="s">
        <v>2090</v>
      </c>
      <c r="C174" s="10" t="s">
        <v>34</v>
      </c>
      <c r="D174" s="45">
        <v>28900</v>
      </c>
      <c r="E174" s="30">
        <v>27009</v>
      </c>
      <c r="F174" s="221"/>
      <c r="G174" s="13">
        <v>0.10999999999999996</v>
      </c>
      <c r="H174" s="41" t="s">
        <v>14</v>
      </c>
      <c r="I174" s="41"/>
      <c r="J174" s="50">
        <v>18.239999999999998</v>
      </c>
      <c r="K174" s="50">
        <v>27.16</v>
      </c>
      <c r="L174" s="50">
        <v>2.13</v>
      </c>
      <c r="M174" s="50">
        <v>0.75</v>
      </c>
      <c r="N174" s="15">
        <v>8806097809913</v>
      </c>
    </row>
    <row r="175" spans="1:14" x14ac:dyDescent="0.15">
      <c r="A175" s="16" t="s">
        <v>2093</v>
      </c>
      <c r="B175" s="16" t="s">
        <v>2094</v>
      </c>
      <c r="C175" s="16" t="s">
        <v>25</v>
      </c>
      <c r="D175" s="46">
        <v>28900</v>
      </c>
      <c r="E175" s="31">
        <v>27009</v>
      </c>
      <c r="F175" s="222"/>
      <c r="G175" s="20">
        <v>0.10999999999999996</v>
      </c>
      <c r="H175" s="37" t="s">
        <v>14</v>
      </c>
      <c r="I175" s="37"/>
      <c r="J175" s="51">
        <v>18.239999999999998</v>
      </c>
      <c r="K175" s="51">
        <v>27.16</v>
      </c>
      <c r="L175" s="51">
        <v>2.13</v>
      </c>
      <c r="M175" s="51">
        <v>0.75</v>
      </c>
      <c r="N175" s="22">
        <v>8806097809906</v>
      </c>
    </row>
    <row r="176" spans="1:14" x14ac:dyDescent="0.15">
      <c r="A176" s="19"/>
      <c r="B176" s="19"/>
      <c r="C176" s="19"/>
      <c r="D176" s="34"/>
      <c r="E176" s="35"/>
      <c r="F176" s="222"/>
      <c r="G176" s="34"/>
      <c r="H176" s="37"/>
      <c r="I176" s="37"/>
      <c r="J176" s="51"/>
      <c r="K176" s="51"/>
      <c r="L176" s="51"/>
      <c r="M176" s="51"/>
      <c r="N176" s="22"/>
    </row>
    <row r="177" spans="1:14" x14ac:dyDescent="0.15">
      <c r="A177" s="19"/>
      <c r="B177" s="19" t="s">
        <v>2105</v>
      </c>
      <c r="C177" s="19"/>
      <c r="D177" s="34"/>
      <c r="E177" s="35"/>
      <c r="F177" s="222"/>
      <c r="G177" s="34"/>
      <c r="H177" s="37"/>
      <c r="I177" s="37"/>
      <c r="J177" s="51"/>
      <c r="K177" s="51"/>
      <c r="L177" s="51"/>
      <c r="M177" s="51"/>
      <c r="N177" s="22"/>
    </row>
    <row r="178" spans="1:14" x14ac:dyDescent="0.15">
      <c r="A178" s="19"/>
      <c r="B178" s="19" t="s">
        <v>2106</v>
      </c>
      <c r="C178" s="19"/>
      <c r="D178" s="34"/>
      <c r="E178" s="35"/>
      <c r="F178" s="222"/>
      <c r="G178" s="34"/>
      <c r="H178" s="37"/>
      <c r="I178" s="37"/>
      <c r="J178" s="51"/>
      <c r="K178" s="51"/>
      <c r="L178" s="51"/>
      <c r="M178" s="51"/>
      <c r="N178" s="22"/>
    </row>
    <row r="179" spans="1:14" x14ac:dyDescent="0.15">
      <c r="A179" s="19"/>
      <c r="B179" s="19" t="s">
        <v>2107</v>
      </c>
      <c r="C179" s="19"/>
      <c r="D179" s="34"/>
      <c r="E179" s="35"/>
      <c r="F179" s="222"/>
      <c r="G179" s="34"/>
      <c r="H179" s="37"/>
      <c r="I179" s="37"/>
      <c r="J179" s="51"/>
      <c r="K179" s="51"/>
      <c r="L179" s="51"/>
      <c r="M179" s="51"/>
      <c r="N179" s="22"/>
    </row>
    <row r="180" spans="1:14" x14ac:dyDescent="0.15">
      <c r="A180" s="19"/>
      <c r="B180" s="19" t="s">
        <v>2108</v>
      </c>
      <c r="C180" s="19"/>
      <c r="D180" s="34"/>
      <c r="E180" s="35"/>
      <c r="F180" s="222"/>
      <c r="G180" s="34"/>
      <c r="H180" s="37"/>
      <c r="I180" s="37"/>
      <c r="J180" s="51"/>
      <c r="K180" s="51"/>
      <c r="L180" s="51"/>
      <c r="M180" s="51"/>
      <c r="N180" s="22"/>
    </row>
    <row r="181" spans="1:14" ht="13" x14ac:dyDescent="0.15">
      <c r="A181" s="19"/>
      <c r="B181" s="38" t="s">
        <v>2109</v>
      </c>
      <c r="C181" s="19"/>
      <c r="D181" s="34"/>
      <c r="E181" s="35"/>
      <c r="F181" s="222"/>
      <c r="G181" s="34"/>
      <c r="H181" s="37"/>
      <c r="I181" s="37"/>
      <c r="J181" s="51"/>
      <c r="K181" s="51"/>
      <c r="L181" s="51"/>
      <c r="M181" s="51"/>
      <c r="N181" s="22"/>
    </row>
    <row r="182" spans="1:14" x14ac:dyDescent="0.15">
      <c r="A182" s="19"/>
      <c r="B182" s="19" t="s">
        <v>2110</v>
      </c>
      <c r="C182" s="19"/>
      <c r="D182" s="34"/>
      <c r="E182" s="35"/>
      <c r="F182" s="222"/>
      <c r="G182" s="34"/>
      <c r="H182" s="37"/>
      <c r="I182" s="37"/>
      <c r="J182" s="51"/>
      <c r="K182" s="51"/>
      <c r="L182" s="51"/>
      <c r="M182" s="51"/>
      <c r="N182" s="22"/>
    </row>
    <row r="183" spans="1:14" x14ac:dyDescent="0.15">
      <c r="A183" s="19"/>
      <c r="B183" s="19" t="s">
        <v>2111</v>
      </c>
      <c r="C183" s="19"/>
      <c r="D183" s="34"/>
      <c r="E183" s="35"/>
      <c r="F183" s="222"/>
      <c r="G183" s="34"/>
      <c r="H183" s="37"/>
      <c r="I183" s="37"/>
      <c r="J183" s="51"/>
      <c r="K183" s="51"/>
      <c r="L183" s="51"/>
      <c r="M183" s="51"/>
      <c r="N183" s="22"/>
    </row>
    <row r="184" spans="1:14" x14ac:dyDescent="0.15">
      <c r="A184" s="19"/>
      <c r="B184" s="19" t="s">
        <v>2112</v>
      </c>
      <c r="C184" s="19"/>
      <c r="D184" s="34"/>
      <c r="E184" s="35"/>
      <c r="F184" s="222"/>
      <c r="G184" s="34"/>
      <c r="H184" s="37"/>
      <c r="I184" s="37"/>
      <c r="J184" s="51"/>
      <c r="K184" s="51"/>
      <c r="L184" s="51"/>
      <c r="M184" s="51"/>
      <c r="N184" s="22"/>
    </row>
    <row r="185" spans="1:14" x14ac:dyDescent="0.15">
      <c r="A185" s="19"/>
      <c r="B185" s="19" t="s">
        <v>1437</v>
      </c>
      <c r="C185" s="19"/>
      <c r="D185" s="34"/>
      <c r="E185" s="35"/>
      <c r="F185" s="222"/>
      <c r="G185" s="34"/>
      <c r="H185" s="37"/>
      <c r="I185" s="37"/>
      <c r="J185" s="51"/>
      <c r="K185" s="51"/>
      <c r="L185" s="51"/>
      <c r="M185" s="51"/>
      <c r="N185" s="22"/>
    </row>
    <row r="186" spans="1:14" x14ac:dyDescent="0.15">
      <c r="A186" s="19"/>
      <c r="B186" s="19" t="s">
        <v>61</v>
      </c>
      <c r="C186" s="19"/>
      <c r="D186" s="34"/>
      <c r="E186" s="35"/>
      <c r="F186" s="222"/>
      <c r="G186" s="34"/>
      <c r="H186" s="37"/>
      <c r="I186" s="37"/>
      <c r="J186" s="51"/>
      <c r="K186" s="51"/>
      <c r="L186" s="51"/>
      <c r="M186" s="51"/>
      <c r="N186" s="22"/>
    </row>
    <row r="187" spans="1:14" x14ac:dyDescent="0.15">
      <c r="A187" s="19"/>
      <c r="B187" s="19"/>
      <c r="C187" s="19"/>
      <c r="D187" s="34"/>
      <c r="E187" s="35"/>
      <c r="F187" s="222"/>
      <c r="G187" s="34"/>
      <c r="H187" s="37"/>
      <c r="I187" s="37"/>
      <c r="J187" s="51"/>
      <c r="K187" s="51"/>
      <c r="L187" s="51"/>
      <c r="M187" s="51"/>
      <c r="N187" s="22"/>
    </row>
    <row r="188" spans="1:14" x14ac:dyDescent="0.15">
      <c r="A188" s="19"/>
      <c r="B188" s="19" t="s">
        <v>57</v>
      </c>
      <c r="C188" s="19"/>
      <c r="D188" s="34"/>
      <c r="E188" s="35"/>
      <c r="F188" s="222"/>
      <c r="G188" s="34"/>
      <c r="H188" s="37"/>
      <c r="I188" s="37"/>
      <c r="J188" s="51"/>
      <c r="K188" s="51"/>
      <c r="L188" s="51"/>
      <c r="M188" s="51"/>
      <c r="N188" s="22"/>
    </row>
    <row r="189" spans="1:14" x14ac:dyDescent="0.15">
      <c r="A189" s="19"/>
      <c r="B189" s="19" t="s">
        <v>62</v>
      </c>
      <c r="C189" s="19"/>
      <c r="D189" s="34"/>
      <c r="E189" s="35"/>
      <c r="F189" s="222"/>
      <c r="G189" s="34"/>
      <c r="H189" s="37"/>
      <c r="I189" s="37"/>
      <c r="J189" s="51"/>
      <c r="K189" s="51"/>
      <c r="L189" s="51"/>
      <c r="M189" s="51"/>
      <c r="N189" s="22"/>
    </row>
    <row r="190" spans="1:14" x14ac:dyDescent="0.15">
      <c r="A190" s="10" t="s">
        <v>2096</v>
      </c>
      <c r="B190" s="10" t="s">
        <v>2097</v>
      </c>
      <c r="C190" s="10" t="s">
        <v>34</v>
      </c>
      <c r="D190" s="45">
        <v>33900</v>
      </c>
      <c r="E190" s="30">
        <v>31682</v>
      </c>
      <c r="F190" s="221"/>
      <c r="G190" s="13">
        <v>0.11000000000000001</v>
      </c>
      <c r="H190" s="41" t="s">
        <v>14</v>
      </c>
      <c r="I190" s="41"/>
      <c r="J190" s="50">
        <v>18.239999999999998</v>
      </c>
      <c r="K190" s="50">
        <v>27.16</v>
      </c>
      <c r="L190" s="50">
        <v>2.13</v>
      </c>
      <c r="M190" s="50">
        <v>0.75</v>
      </c>
      <c r="N190" s="15">
        <v>8806097709992</v>
      </c>
    </row>
    <row r="191" spans="1:14" x14ac:dyDescent="0.15">
      <c r="A191" s="16" t="s">
        <v>2099</v>
      </c>
      <c r="B191" s="16" t="s">
        <v>2100</v>
      </c>
      <c r="C191" s="16" t="s">
        <v>25</v>
      </c>
      <c r="D191" s="46">
        <v>33900</v>
      </c>
      <c r="E191" s="31">
        <v>31682</v>
      </c>
      <c r="F191" s="222"/>
      <c r="G191" s="20">
        <v>0.11000000000000001</v>
      </c>
      <c r="H191" s="37" t="s">
        <v>14</v>
      </c>
      <c r="I191" s="37"/>
      <c r="J191" s="51">
        <v>18.239999999999998</v>
      </c>
      <c r="K191" s="51">
        <v>27.16</v>
      </c>
      <c r="L191" s="51">
        <v>2.13</v>
      </c>
      <c r="M191" s="51">
        <v>0.75</v>
      </c>
      <c r="N191" s="22">
        <v>8806097709732</v>
      </c>
    </row>
    <row r="192" spans="1:14" x14ac:dyDescent="0.15">
      <c r="A192" s="19"/>
      <c r="B192" s="19"/>
      <c r="C192" s="19"/>
      <c r="D192" s="34"/>
      <c r="E192" s="35"/>
      <c r="F192" s="222"/>
      <c r="G192" s="34"/>
      <c r="H192" s="37"/>
      <c r="I192" s="37"/>
      <c r="J192" s="51"/>
      <c r="K192" s="51"/>
      <c r="L192" s="51"/>
      <c r="M192" s="51"/>
      <c r="N192" s="22"/>
    </row>
    <row r="193" spans="1:14" x14ac:dyDescent="0.15">
      <c r="A193" s="19"/>
      <c r="B193" s="19" t="s">
        <v>2105</v>
      </c>
      <c r="C193" s="19"/>
      <c r="D193" s="34"/>
      <c r="E193" s="35"/>
      <c r="F193" s="222"/>
      <c r="G193" s="34"/>
      <c r="H193" s="37"/>
      <c r="I193" s="37"/>
      <c r="J193" s="51"/>
      <c r="K193" s="51"/>
      <c r="L193" s="51"/>
      <c r="M193" s="51"/>
      <c r="N193" s="22"/>
    </row>
    <row r="194" spans="1:14" x14ac:dyDescent="0.15">
      <c r="A194" s="19"/>
      <c r="B194" s="19" t="s">
        <v>2106</v>
      </c>
      <c r="C194" s="19"/>
      <c r="D194" s="34"/>
      <c r="E194" s="35"/>
      <c r="F194" s="222"/>
      <c r="G194" s="34"/>
      <c r="H194" s="37"/>
      <c r="I194" s="37"/>
      <c r="J194" s="51"/>
      <c r="K194" s="51"/>
      <c r="L194" s="51"/>
      <c r="M194" s="51"/>
      <c r="N194" s="22"/>
    </row>
    <row r="195" spans="1:14" x14ac:dyDescent="0.15">
      <c r="A195" s="19"/>
      <c r="B195" s="19" t="s">
        <v>2107</v>
      </c>
      <c r="C195" s="19"/>
      <c r="D195" s="34"/>
      <c r="E195" s="35"/>
      <c r="F195" s="222"/>
      <c r="G195" s="34"/>
      <c r="H195" s="37"/>
      <c r="I195" s="37"/>
      <c r="J195" s="51"/>
      <c r="K195" s="51"/>
      <c r="L195" s="51"/>
      <c r="M195" s="51"/>
      <c r="N195" s="22"/>
    </row>
    <row r="196" spans="1:14" x14ac:dyDescent="0.15">
      <c r="A196" s="19"/>
      <c r="B196" s="19" t="s">
        <v>2108</v>
      </c>
      <c r="C196" s="19"/>
      <c r="D196" s="34"/>
      <c r="E196" s="35"/>
      <c r="F196" s="222"/>
      <c r="G196" s="34"/>
      <c r="H196" s="37"/>
      <c r="I196" s="37"/>
      <c r="J196" s="51"/>
      <c r="K196" s="51"/>
      <c r="L196" s="51"/>
      <c r="M196" s="51"/>
      <c r="N196" s="22"/>
    </row>
    <row r="197" spans="1:14" ht="13" x14ac:dyDescent="0.15">
      <c r="A197" s="19"/>
      <c r="B197" s="38" t="s">
        <v>2109</v>
      </c>
      <c r="C197" s="19"/>
      <c r="D197" s="34"/>
      <c r="E197" s="35"/>
      <c r="F197" s="222"/>
      <c r="G197" s="34"/>
      <c r="H197" s="37"/>
      <c r="I197" s="37"/>
      <c r="J197" s="51"/>
      <c r="K197" s="51"/>
      <c r="L197" s="51"/>
      <c r="M197" s="51"/>
      <c r="N197" s="22"/>
    </row>
    <row r="198" spans="1:14" x14ac:dyDescent="0.15">
      <c r="A198" s="19"/>
      <c r="B198" s="19" t="s">
        <v>2110</v>
      </c>
      <c r="C198" s="19"/>
      <c r="D198" s="34"/>
      <c r="E198" s="35"/>
      <c r="F198" s="222"/>
      <c r="G198" s="34"/>
      <c r="H198" s="37"/>
      <c r="I198" s="37"/>
      <c r="J198" s="51"/>
      <c r="K198" s="51"/>
      <c r="L198" s="51"/>
      <c r="M198" s="51"/>
      <c r="N198" s="22"/>
    </row>
    <row r="199" spans="1:14" x14ac:dyDescent="0.15">
      <c r="A199" s="19"/>
      <c r="B199" s="19" t="s">
        <v>2113</v>
      </c>
      <c r="C199" s="19"/>
      <c r="D199" s="34"/>
      <c r="E199" s="35"/>
      <c r="F199" s="222"/>
      <c r="G199" s="34"/>
      <c r="H199" s="37"/>
      <c r="I199" s="37"/>
      <c r="J199" s="51"/>
      <c r="K199" s="51"/>
      <c r="L199" s="51"/>
      <c r="M199" s="51"/>
      <c r="N199" s="22"/>
    </row>
    <row r="200" spans="1:14" x14ac:dyDescent="0.15">
      <c r="A200" s="19"/>
      <c r="B200" s="19" t="s">
        <v>2114</v>
      </c>
      <c r="C200" s="19"/>
      <c r="D200" s="34"/>
      <c r="E200" s="35"/>
      <c r="F200" s="222"/>
      <c r="G200" s="34"/>
      <c r="H200" s="37"/>
      <c r="I200" s="37"/>
      <c r="J200" s="51"/>
      <c r="K200" s="51"/>
      <c r="L200" s="51"/>
      <c r="M200" s="51"/>
      <c r="N200" s="22"/>
    </row>
    <row r="201" spans="1:14" x14ac:dyDescent="0.15">
      <c r="A201" s="19"/>
      <c r="B201" s="19" t="s">
        <v>2112</v>
      </c>
      <c r="C201" s="19"/>
      <c r="D201" s="34"/>
      <c r="E201" s="35"/>
      <c r="F201" s="222"/>
      <c r="G201" s="34"/>
      <c r="H201" s="37"/>
      <c r="I201" s="37"/>
      <c r="J201" s="51"/>
      <c r="K201" s="51"/>
      <c r="L201" s="51"/>
      <c r="M201" s="51"/>
      <c r="N201" s="22"/>
    </row>
    <row r="202" spans="1:14" x14ac:dyDescent="0.15">
      <c r="A202" s="19"/>
      <c r="B202" s="19" t="s">
        <v>1437</v>
      </c>
      <c r="C202" s="19"/>
      <c r="D202" s="34"/>
      <c r="E202" s="35"/>
      <c r="F202" s="222"/>
      <c r="G202" s="34"/>
      <c r="H202" s="37"/>
      <c r="I202" s="37"/>
      <c r="J202" s="51"/>
      <c r="K202" s="51"/>
      <c r="L202" s="51"/>
      <c r="M202" s="51"/>
      <c r="N202" s="22"/>
    </row>
    <row r="203" spans="1:14" x14ac:dyDescent="0.15">
      <c r="A203" s="19"/>
      <c r="B203" s="19" t="s">
        <v>61</v>
      </c>
      <c r="C203" s="19"/>
      <c r="D203" s="34"/>
      <c r="E203" s="35"/>
      <c r="F203" s="222"/>
      <c r="G203" s="34"/>
      <c r="H203" s="37"/>
      <c r="I203" s="37"/>
      <c r="J203" s="51"/>
      <c r="K203" s="51"/>
      <c r="L203" s="51"/>
      <c r="M203" s="51"/>
      <c r="N203" s="22"/>
    </row>
    <row r="204" spans="1:14" x14ac:dyDescent="0.15">
      <c r="A204" s="19"/>
      <c r="B204" s="19"/>
      <c r="C204" s="19"/>
      <c r="D204" s="34"/>
      <c r="E204" s="35"/>
      <c r="F204" s="222"/>
      <c r="G204" s="34"/>
      <c r="H204" s="37"/>
      <c r="I204" s="37"/>
      <c r="J204" s="51"/>
      <c r="K204" s="51"/>
      <c r="L204" s="51"/>
      <c r="M204" s="51"/>
      <c r="N204" s="22"/>
    </row>
    <row r="205" spans="1:14" x14ac:dyDescent="0.15">
      <c r="A205" s="19"/>
      <c r="B205" s="19" t="s">
        <v>57</v>
      </c>
      <c r="C205" s="19"/>
      <c r="D205" s="34"/>
      <c r="E205" s="35"/>
      <c r="F205" s="222"/>
      <c r="G205" s="34"/>
      <c r="H205" s="37"/>
      <c r="I205" s="37"/>
      <c r="J205" s="51"/>
      <c r="K205" s="51"/>
      <c r="L205" s="51"/>
      <c r="M205" s="51"/>
      <c r="N205" s="22"/>
    </row>
    <row r="206" spans="1:14" x14ac:dyDescent="0.15">
      <c r="A206" s="19"/>
      <c r="B206" s="19" t="s">
        <v>62</v>
      </c>
      <c r="C206" s="19"/>
      <c r="D206" s="34"/>
      <c r="E206" s="35"/>
      <c r="F206" s="222"/>
      <c r="G206" s="34"/>
      <c r="H206" s="37"/>
      <c r="I206" s="37"/>
      <c r="J206" s="51"/>
      <c r="K206" s="51"/>
      <c r="L206" s="51"/>
      <c r="M206" s="51"/>
      <c r="N206" s="22"/>
    </row>
    <row r="207" spans="1:14" x14ac:dyDescent="0.15">
      <c r="A207" s="10" t="s">
        <v>2085</v>
      </c>
      <c r="B207" s="10" t="s">
        <v>2086</v>
      </c>
      <c r="C207" s="10" t="s">
        <v>34</v>
      </c>
      <c r="D207" s="45">
        <v>48900</v>
      </c>
      <c r="E207" s="30">
        <v>45700</v>
      </c>
      <c r="F207" s="221"/>
      <c r="G207" s="13">
        <v>0.11000000000000006</v>
      </c>
      <c r="H207" s="41" t="s">
        <v>14</v>
      </c>
      <c r="I207" s="41" t="s">
        <v>46</v>
      </c>
      <c r="J207" s="50">
        <v>22.56</v>
      </c>
      <c r="K207" s="50">
        <v>34.450000000000003</v>
      </c>
      <c r="L207" s="50">
        <v>2.1</v>
      </c>
      <c r="M207" s="50">
        <v>1.06</v>
      </c>
      <c r="N207" s="15">
        <v>8806097710684</v>
      </c>
    </row>
    <row r="208" spans="1:14" x14ac:dyDescent="0.15">
      <c r="A208" s="16"/>
      <c r="B208" s="16"/>
      <c r="C208" s="16"/>
      <c r="D208" s="46"/>
      <c r="E208" s="31"/>
      <c r="F208" s="222"/>
      <c r="G208" s="20"/>
      <c r="H208" s="37"/>
      <c r="I208" s="37"/>
      <c r="J208" s="51"/>
      <c r="K208" s="51"/>
      <c r="L208" s="51"/>
      <c r="M208" s="51"/>
      <c r="N208" s="22"/>
    </row>
    <row r="209" spans="1:14" x14ac:dyDescent="0.15">
      <c r="A209" s="19"/>
      <c r="B209" s="19" t="s">
        <v>2105</v>
      </c>
      <c r="C209" s="19"/>
      <c r="D209" s="34"/>
      <c r="E209" s="35"/>
      <c r="F209" s="222"/>
      <c r="G209" s="34"/>
      <c r="H209" s="37"/>
      <c r="I209" s="37"/>
      <c r="J209" s="51"/>
      <c r="K209" s="51"/>
      <c r="L209" s="51"/>
      <c r="M209" s="51"/>
      <c r="N209" s="22"/>
    </row>
    <row r="210" spans="1:14" x14ac:dyDescent="0.15">
      <c r="A210" s="19"/>
      <c r="B210" s="19" t="s">
        <v>2115</v>
      </c>
      <c r="C210" s="19"/>
      <c r="D210" s="34"/>
      <c r="E210" s="35"/>
      <c r="F210" s="222"/>
      <c r="G210" s="34"/>
      <c r="H210" s="37"/>
      <c r="I210" s="37"/>
      <c r="J210" s="51"/>
      <c r="K210" s="51"/>
      <c r="L210" s="51"/>
      <c r="M210" s="51"/>
      <c r="N210" s="22"/>
    </row>
    <row r="211" spans="1:14" x14ac:dyDescent="0.15">
      <c r="A211" s="19"/>
      <c r="B211" s="19" t="s">
        <v>2107</v>
      </c>
      <c r="C211" s="19"/>
      <c r="D211" s="34"/>
      <c r="E211" s="35"/>
      <c r="F211" s="222"/>
      <c r="G211" s="34"/>
      <c r="H211" s="37"/>
      <c r="I211" s="37"/>
      <c r="J211" s="51"/>
      <c r="K211" s="51"/>
      <c r="L211" s="51"/>
      <c r="M211" s="51"/>
      <c r="N211" s="22"/>
    </row>
    <row r="212" spans="1:14" x14ac:dyDescent="0.15">
      <c r="A212" s="19"/>
      <c r="B212" s="19" t="s">
        <v>58</v>
      </c>
      <c r="C212" s="19"/>
      <c r="D212" s="34"/>
      <c r="E212" s="35"/>
      <c r="F212" s="222"/>
      <c r="G212" s="34"/>
      <c r="H212" s="37"/>
      <c r="I212" s="37"/>
      <c r="J212" s="51"/>
      <c r="K212" s="51"/>
      <c r="L212" s="51"/>
      <c r="M212" s="51"/>
      <c r="N212" s="22"/>
    </row>
    <row r="213" spans="1:14" x14ac:dyDescent="0.15">
      <c r="A213" s="19"/>
      <c r="B213" s="19" t="s">
        <v>2109</v>
      </c>
      <c r="C213" s="19"/>
      <c r="D213" s="34"/>
      <c r="E213" s="35"/>
      <c r="F213" s="222"/>
      <c r="G213" s="34"/>
      <c r="H213" s="37"/>
      <c r="I213" s="37"/>
      <c r="J213" s="51"/>
      <c r="K213" s="51"/>
      <c r="L213" s="51"/>
      <c r="M213" s="51"/>
      <c r="N213" s="22"/>
    </row>
    <row r="214" spans="1:14" ht="13" x14ac:dyDescent="0.15">
      <c r="A214" s="19"/>
      <c r="B214" s="38" t="s">
        <v>2110</v>
      </c>
      <c r="C214" s="19"/>
      <c r="D214" s="34"/>
      <c r="E214" s="35"/>
      <c r="F214" s="222"/>
      <c r="G214" s="34"/>
      <c r="H214" s="37"/>
      <c r="I214" s="37"/>
      <c r="J214" s="51"/>
      <c r="K214" s="51"/>
      <c r="L214" s="51"/>
      <c r="M214" s="51"/>
      <c r="N214" s="22"/>
    </row>
    <row r="215" spans="1:14" x14ac:dyDescent="0.15">
      <c r="A215" s="19"/>
      <c r="B215" s="19" t="s">
        <v>2113</v>
      </c>
      <c r="C215" s="19"/>
      <c r="D215" s="34"/>
      <c r="E215" s="35"/>
      <c r="F215" s="222"/>
      <c r="G215" s="34"/>
      <c r="H215" s="37"/>
      <c r="I215" s="37"/>
      <c r="J215" s="51"/>
      <c r="K215" s="51"/>
      <c r="L215" s="51"/>
      <c r="M215" s="51"/>
      <c r="N215" s="22"/>
    </row>
    <row r="216" spans="1:14" x14ac:dyDescent="0.15">
      <c r="A216" s="19"/>
      <c r="B216" s="19" t="s">
        <v>2114</v>
      </c>
      <c r="C216" s="19"/>
      <c r="D216" s="34"/>
      <c r="E216" s="35"/>
      <c r="F216" s="222"/>
      <c r="G216" s="34"/>
      <c r="H216" s="37"/>
      <c r="I216" s="37"/>
      <c r="J216" s="51"/>
      <c r="K216" s="51"/>
      <c r="L216" s="51"/>
      <c r="M216" s="51"/>
      <c r="N216" s="22"/>
    </row>
    <row r="217" spans="1:14" x14ac:dyDescent="0.15">
      <c r="A217" s="19"/>
      <c r="B217" s="19" t="s">
        <v>2112</v>
      </c>
      <c r="C217" s="19"/>
      <c r="D217" s="34"/>
      <c r="E217" s="35"/>
      <c r="F217" s="222"/>
      <c r="G217" s="34"/>
      <c r="H217" s="37"/>
      <c r="I217" s="37"/>
      <c r="J217" s="51"/>
      <c r="K217" s="51"/>
      <c r="L217" s="51"/>
      <c r="M217" s="51"/>
      <c r="N217" s="22"/>
    </row>
    <row r="218" spans="1:14" x14ac:dyDescent="0.15">
      <c r="A218" s="19"/>
      <c r="B218" s="19" t="s">
        <v>1437</v>
      </c>
      <c r="C218" s="19"/>
      <c r="D218" s="34"/>
      <c r="E218" s="35"/>
      <c r="F218" s="222"/>
      <c r="G218" s="34"/>
      <c r="H218" s="37"/>
      <c r="I218" s="37"/>
      <c r="J218" s="51"/>
      <c r="K218" s="51"/>
      <c r="L218" s="51"/>
      <c r="M218" s="51"/>
      <c r="N218" s="22"/>
    </row>
    <row r="219" spans="1:14" x14ac:dyDescent="0.15">
      <c r="A219" s="19"/>
      <c r="B219" s="19" t="s">
        <v>61</v>
      </c>
      <c r="C219" s="19"/>
      <c r="D219" s="34"/>
      <c r="E219" s="35"/>
      <c r="F219" s="222"/>
      <c r="G219" s="34"/>
      <c r="H219" s="37"/>
      <c r="I219" s="37"/>
      <c r="J219" s="51"/>
      <c r="K219" s="51"/>
      <c r="L219" s="51"/>
      <c r="M219" s="51"/>
      <c r="N219" s="22"/>
    </row>
    <row r="220" spans="1:14" x14ac:dyDescent="0.15">
      <c r="A220" s="19"/>
      <c r="B220" s="19"/>
      <c r="C220" s="19"/>
      <c r="D220" s="34"/>
      <c r="E220" s="35"/>
      <c r="F220" s="222"/>
      <c r="G220" s="34"/>
      <c r="H220" s="37"/>
      <c r="I220" s="37"/>
      <c r="J220" s="51"/>
      <c r="K220" s="51"/>
      <c r="L220" s="51"/>
      <c r="M220" s="51"/>
      <c r="N220" s="22"/>
    </row>
    <row r="221" spans="1:14" x14ac:dyDescent="0.15">
      <c r="A221" s="19"/>
      <c r="B221" s="19" t="s">
        <v>57</v>
      </c>
      <c r="C221" s="19"/>
      <c r="D221" s="34"/>
      <c r="E221" s="35"/>
      <c r="F221" s="222"/>
      <c r="G221" s="34"/>
      <c r="H221" s="37"/>
      <c r="I221" s="37"/>
      <c r="J221" s="51"/>
      <c r="K221" s="51"/>
      <c r="L221" s="51"/>
      <c r="M221" s="51"/>
      <c r="N221" s="22"/>
    </row>
    <row r="222" spans="1:14" x14ac:dyDescent="0.15">
      <c r="A222" s="23"/>
      <c r="B222" s="23" t="s">
        <v>62</v>
      </c>
      <c r="C222" s="23"/>
      <c r="D222" s="42"/>
      <c r="E222" s="43"/>
      <c r="F222" s="224"/>
      <c r="G222" s="42"/>
      <c r="H222" s="44"/>
      <c r="I222" s="44"/>
      <c r="J222" s="52"/>
      <c r="K222" s="52"/>
      <c r="L222" s="52"/>
      <c r="M222" s="52"/>
      <c r="N222" s="26"/>
    </row>
    <row r="229" spans="2:2" x14ac:dyDescent="0.15">
      <c r="B229" s="47"/>
    </row>
    <row r="251" spans="2:2" x14ac:dyDescent="0.15">
      <c r="B251" s="47"/>
    </row>
    <row r="273" spans="2:2" x14ac:dyDescent="0.15">
      <c r="B273" s="47"/>
    </row>
    <row r="295" spans="2:2" x14ac:dyDescent="0.15">
      <c r="B295" s="47"/>
    </row>
    <row r="317" spans="2:2" x14ac:dyDescent="0.15">
      <c r="B317" s="47"/>
    </row>
    <row r="343" spans="2:2" x14ac:dyDescent="0.15">
      <c r="B343" s="47"/>
    </row>
    <row r="369" spans="2:2" x14ac:dyDescent="0.15">
      <c r="B369" s="47"/>
    </row>
    <row r="394" spans="2:2" x14ac:dyDescent="0.15">
      <c r="B394" s="47"/>
    </row>
    <row r="420" spans="2:2" x14ac:dyDescent="0.15">
      <c r="B420" s="47"/>
    </row>
    <row r="446" spans="2:2" x14ac:dyDescent="0.15">
      <c r="B446" s="47"/>
    </row>
    <row r="471" spans="1:3" x14ac:dyDescent="0.15">
      <c r="B471" s="47"/>
    </row>
    <row r="472" spans="1:3" x14ac:dyDescent="0.15">
      <c r="A472" s="48"/>
      <c r="B472" s="48"/>
      <c r="C472" s="48"/>
    </row>
    <row r="473" spans="1:3" x14ac:dyDescent="0.15">
      <c r="A473" s="48"/>
      <c r="B473" s="48"/>
      <c r="C473" s="48"/>
    </row>
    <row r="474" spans="1:3" x14ac:dyDescent="0.15">
      <c r="A474" s="48"/>
      <c r="B474" s="48"/>
      <c r="C474" s="48"/>
    </row>
    <row r="496" spans="2:2" x14ac:dyDescent="0.15">
      <c r="B496" s="47"/>
    </row>
    <row r="497" spans="1:3" x14ac:dyDescent="0.15">
      <c r="A497" s="48"/>
      <c r="B497" s="48"/>
      <c r="C497" s="48"/>
    </row>
    <row r="498" spans="1:3" x14ac:dyDescent="0.15">
      <c r="A498" s="48"/>
      <c r="B498" s="48"/>
      <c r="C498" s="48"/>
    </row>
    <row r="499" spans="1:3" x14ac:dyDescent="0.15">
      <c r="A499" s="48"/>
      <c r="B499" s="48"/>
      <c r="C499" s="48"/>
    </row>
    <row r="521" spans="2:2" x14ac:dyDescent="0.15">
      <c r="B521" s="47"/>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BB8E2-ED06-4844-9AD0-4A76CCBE3B82}">
  <dimension ref="A1:S117"/>
  <sheetViews>
    <sheetView workbookViewId="0">
      <pane xSplit="1" ySplit="1" topLeftCell="B2" activePane="bottomRight" state="frozen"/>
      <selection pane="topRight" activeCell="B1" sqref="B1"/>
      <selection pane="bottomLeft" activeCell="A2" sqref="A2"/>
      <selection pane="bottomRight" activeCell="C121" sqref="C121"/>
    </sheetView>
  </sheetViews>
  <sheetFormatPr baseColWidth="10" defaultColWidth="9" defaultRowHeight="12" x14ac:dyDescent="0.15"/>
  <cols>
    <col min="1" max="1" width="7.6640625" style="1" customWidth="1"/>
    <col min="2" max="2" width="30.5" style="1" bestFit="1" customWidth="1"/>
    <col min="3" max="3" width="7.1640625" style="1" bestFit="1" customWidth="1"/>
    <col min="4" max="4" width="12" style="1" bestFit="1" customWidth="1"/>
    <col min="5" max="5" width="22" style="1" bestFit="1" customWidth="1"/>
    <col min="6" max="6" width="10.5" style="1" bestFit="1" customWidth="1"/>
    <col min="7" max="7" width="12.5" style="1" bestFit="1" customWidth="1"/>
    <col min="8" max="8" width="10.5" style="1" bestFit="1" customWidth="1"/>
    <col min="9" max="9" width="16" style="1" bestFit="1" customWidth="1"/>
    <col min="10" max="10" width="8.1640625" style="1" bestFit="1" customWidth="1"/>
    <col min="11" max="11" width="10.83203125" style="1" bestFit="1" customWidth="1"/>
    <col min="12" max="12" width="10.5" style="1" bestFit="1" customWidth="1"/>
    <col min="13" max="13" width="11.33203125" style="1" bestFit="1" customWidth="1"/>
    <col min="14" max="14" width="76.1640625" style="1" bestFit="1" customWidth="1"/>
    <col min="15" max="15" width="10.5" style="1" bestFit="1" customWidth="1"/>
    <col min="16" max="16" width="30" style="1" bestFit="1" customWidth="1"/>
    <col min="17" max="17" width="56.1640625" style="1" bestFit="1" customWidth="1"/>
    <col min="18" max="18" width="18.6640625" style="1" bestFit="1" customWidth="1"/>
    <col min="19" max="19" width="46.33203125" style="1" bestFit="1" customWidth="1"/>
    <col min="20" max="16384" width="9" style="1"/>
  </cols>
  <sheetData>
    <row r="1" spans="1:19" s="2" customFormat="1" ht="23.25" customHeight="1" x14ac:dyDescent="0.15">
      <c r="A1" s="58" t="s">
        <v>63</v>
      </c>
      <c r="B1" s="58" t="s">
        <v>64</v>
      </c>
      <c r="C1" s="58" t="s">
        <v>65</v>
      </c>
      <c r="D1" s="58" t="s">
        <v>66</v>
      </c>
      <c r="E1" s="58" t="s">
        <v>67</v>
      </c>
      <c r="F1" s="58" t="s">
        <v>68</v>
      </c>
      <c r="G1" s="58" t="s">
        <v>69</v>
      </c>
      <c r="H1" s="58" t="s">
        <v>70</v>
      </c>
      <c r="I1" s="58" t="s">
        <v>71</v>
      </c>
      <c r="J1" s="58" t="s">
        <v>72</v>
      </c>
      <c r="K1" s="58" t="s">
        <v>73</v>
      </c>
      <c r="L1" s="58" t="s">
        <v>74</v>
      </c>
      <c r="M1" s="58" t="s">
        <v>75</v>
      </c>
      <c r="N1" s="58" t="s">
        <v>76</v>
      </c>
      <c r="O1" s="58" t="s">
        <v>77</v>
      </c>
      <c r="P1" s="58" t="s">
        <v>78</v>
      </c>
      <c r="Q1" s="58" t="s">
        <v>79</v>
      </c>
      <c r="R1" s="58" t="s">
        <v>80</v>
      </c>
      <c r="S1" s="58" t="s">
        <v>81</v>
      </c>
    </row>
    <row r="2" spans="1:19" x14ac:dyDescent="0.15">
      <c r="A2" s="57">
        <v>2021</v>
      </c>
      <c r="B2" s="57" t="s">
        <v>82</v>
      </c>
      <c r="C2" s="57" t="s">
        <v>83</v>
      </c>
      <c r="D2" s="57" t="s">
        <v>84</v>
      </c>
      <c r="E2" s="57" t="s">
        <v>85</v>
      </c>
      <c r="F2" s="57" t="s">
        <v>86</v>
      </c>
      <c r="G2" s="57" t="s">
        <v>87</v>
      </c>
      <c r="H2" s="57" t="s">
        <v>84</v>
      </c>
      <c r="I2" s="57" t="s">
        <v>88</v>
      </c>
      <c r="J2" s="57" t="s">
        <v>84</v>
      </c>
      <c r="K2" s="57" t="s">
        <v>84</v>
      </c>
      <c r="L2" s="57" t="s">
        <v>84</v>
      </c>
      <c r="M2" s="57" t="s">
        <v>84</v>
      </c>
      <c r="N2" s="57" t="s">
        <v>84</v>
      </c>
      <c r="O2" s="57" t="s">
        <v>84</v>
      </c>
      <c r="P2" s="57" t="s">
        <v>89</v>
      </c>
      <c r="Q2" s="57"/>
      <c r="R2" s="57"/>
      <c r="S2" s="57"/>
    </row>
    <row r="3" spans="1:19" x14ac:dyDescent="0.15">
      <c r="A3" s="57">
        <v>2021</v>
      </c>
      <c r="B3" s="57" t="s">
        <v>90</v>
      </c>
      <c r="C3" s="57" t="s">
        <v>83</v>
      </c>
      <c r="D3" s="57" t="s">
        <v>84</v>
      </c>
      <c r="E3" s="57" t="s">
        <v>85</v>
      </c>
      <c r="F3" s="57" t="s">
        <v>86</v>
      </c>
      <c r="G3" s="57" t="s">
        <v>87</v>
      </c>
      <c r="H3" s="57" t="s">
        <v>84</v>
      </c>
      <c r="I3" s="57" t="s">
        <v>88</v>
      </c>
      <c r="J3" s="57" t="s">
        <v>84</v>
      </c>
      <c r="K3" s="57" t="s">
        <v>84</v>
      </c>
      <c r="L3" s="57" t="s">
        <v>84</v>
      </c>
      <c r="M3" s="57" t="s">
        <v>84</v>
      </c>
      <c r="N3" s="57" t="s">
        <v>84</v>
      </c>
      <c r="O3" s="57" t="s">
        <v>84</v>
      </c>
      <c r="P3" s="57" t="s">
        <v>89</v>
      </c>
      <c r="Q3" s="57"/>
      <c r="R3" s="57"/>
      <c r="S3" s="57"/>
    </row>
    <row r="4" spans="1:19" x14ac:dyDescent="0.15">
      <c r="A4" s="57">
        <v>2021</v>
      </c>
      <c r="B4" s="57" t="s">
        <v>91</v>
      </c>
      <c r="C4" s="57" t="s">
        <v>83</v>
      </c>
      <c r="D4" s="57" t="s">
        <v>84</v>
      </c>
      <c r="E4" s="57" t="s">
        <v>92</v>
      </c>
      <c r="F4" s="57" t="s">
        <v>93</v>
      </c>
      <c r="G4" s="57" t="s">
        <v>87</v>
      </c>
      <c r="H4" s="57" t="s">
        <v>84</v>
      </c>
      <c r="I4" s="57" t="s">
        <v>88</v>
      </c>
      <c r="J4" s="57" t="s">
        <v>84</v>
      </c>
      <c r="K4" s="57" t="s">
        <v>84</v>
      </c>
      <c r="L4" s="57" t="s">
        <v>84</v>
      </c>
      <c r="M4" s="57" t="s">
        <v>84</v>
      </c>
      <c r="N4" s="57" t="s">
        <v>84</v>
      </c>
      <c r="O4" s="57" t="s">
        <v>84</v>
      </c>
      <c r="P4" s="57" t="s">
        <v>89</v>
      </c>
      <c r="Q4" s="57"/>
      <c r="R4" s="57"/>
      <c r="S4" s="57"/>
    </row>
    <row r="5" spans="1:19" x14ac:dyDescent="0.15">
      <c r="A5" s="57">
        <v>2021</v>
      </c>
      <c r="B5" s="57" t="s">
        <v>94</v>
      </c>
      <c r="C5" s="57" t="s">
        <v>83</v>
      </c>
      <c r="D5" s="57" t="s">
        <v>84</v>
      </c>
      <c r="E5" s="57" t="s">
        <v>92</v>
      </c>
      <c r="F5" s="57" t="s">
        <v>93</v>
      </c>
      <c r="G5" s="57" t="s">
        <v>87</v>
      </c>
      <c r="H5" s="57" t="s">
        <v>84</v>
      </c>
      <c r="I5" s="57" t="s">
        <v>88</v>
      </c>
      <c r="J5" s="57" t="s">
        <v>84</v>
      </c>
      <c r="K5" s="57" t="s">
        <v>84</v>
      </c>
      <c r="L5" s="57" t="s">
        <v>84</v>
      </c>
      <c r="M5" s="57" t="s">
        <v>84</v>
      </c>
      <c r="N5" s="57" t="s">
        <v>84</v>
      </c>
      <c r="O5" s="57" t="s">
        <v>84</v>
      </c>
      <c r="P5" s="57" t="s">
        <v>89</v>
      </c>
      <c r="Q5" s="57"/>
      <c r="R5" s="57"/>
      <c r="S5" s="57"/>
    </row>
    <row r="6" spans="1:19" x14ac:dyDescent="0.15">
      <c r="A6" s="57">
        <v>2021</v>
      </c>
      <c r="B6" s="57" t="s">
        <v>95</v>
      </c>
      <c r="C6" s="57" t="s">
        <v>83</v>
      </c>
      <c r="D6" s="57" t="s">
        <v>84</v>
      </c>
      <c r="E6" s="57" t="s">
        <v>96</v>
      </c>
      <c r="F6" s="57" t="s">
        <v>97</v>
      </c>
      <c r="G6" s="57" t="s">
        <v>87</v>
      </c>
      <c r="H6" s="57" t="s">
        <v>84</v>
      </c>
      <c r="I6" s="57" t="s">
        <v>88</v>
      </c>
      <c r="J6" s="57" t="s">
        <v>84</v>
      </c>
      <c r="K6" s="57" t="s">
        <v>84</v>
      </c>
      <c r="L6" s="57" t="s">
        <v>84</v>
      </c>
      <c r="M6" s="57" t="s">
        <v>84</v>
      </c>
      <c r="N6" s="57" t="s">
        <v>84</v>
      </c>
      <c r="O6" s="57" t="s">
        <v>84</v>
      </c>
      <c r="P6" s="57" t="s">
        <v>89</v>
      </c>
      <c r="Q6" s="57"/>
      <c r="R6" s="57"/>
      <c r="S6" s="57"/>
    </row>
    <row r="7" spans="1:19" x14ac:dyDescent="0.15">
      <c r="A7" s="57">
        <v>2021</v>
      </c>
      <c r="B7" s="57" t="s">
        <v>98</v>
      </c>
      <c r="C7" s="57" t="s">
        <v>83</v>
      </c>
      <c r="D7" s="57" t="s">
        <v>84</v>
      </c>
      <c r="E7" s="57" t="s">
        <v>96</v>
      </c>
      <c r="F7" s="57" t="s">
        <v>97</v>
      </c>
      <c r="G7" s="57" t="s">
        <v>87</v>
      </c>
      <c r="H7" s="57" t="s">
        <v>84</v>
      </c>
      <c r="I7" s="57" t="s">
        <v>88</v>
      </c>
      <c r="J7" s="57" t="s">
        <v>84</v>
      </c>
      <c r="K7" s="57" t="s">
        <v>84</v>
      </c>
      <c r="L7" s="57" t="s">
        <v>84</v>
      </c>
      <c r="M7" s="57" t="s">
        <v>84</v>
      </c>
      <c r="N7" s="57" t="s">
        <v>84</v>
      </c>
      <c r="O7" s="57" t="s">
        <v>84</v>
      </c>
      <c r="P7" s="57" t="s">
        <v>89</v>
      </c>
      <c r="Q7" s="57"/>
      <c r="R7" s="57"/>
      <c r="S7" s="57"/>
    </row>
    <row r="8" spans="1:19" x14ac:dyDescent="0.15">
      <c r="A8" s="57">
        <v>2021</v>
      </c>
      <c r="B8" s="57" t="s">
        <v>99</v>
      </c>
      <c r="C8" s="57" t="s">
        <v>83</v>
      </c>
      <c r="D8" s="57" t="s">
        <v>84</v>
      </c>
      <c r="E8" s="57" t="s">
        <v>96</v>
      </c>
      <c r="F8" s="57" t="s">
        <v>97</v>
      </c>
      <c r="G8" s="57" t="s">
        <v>87</v>
      </c>
      <c r="H8" s="57" t="s">
        <v>84</v>
      </c>
      <c r="I8" s="57" t="s">
        <v>88</v>
      </c>
      <c r="J8" s="57" t="s">
        <v>84</v>
      </c>
      <c r="K8" s="57" t="s">
        <v>84</v>
      </c>
      <c r="L8" s="57" t="s">
        <v>84</v>
      </c>
      <c r="M8" s="57" t="s">
        <v>84</v>
      </c>
      <c r="N8" s="57" t="s">
        <v>84</v>
      </c>
      <c r="O8" s="57" t="s">
        <v>84</v>
      </c>
      <c r="P8" s="57" t="s">
        <v>89</v>
      </c>
      <c r="Q8" s="57"/>
      <c r="R8" s="57"/>
      <c r="S8" s="57"/>
    </row>
    <row r="9" spans="1:19" x14ac:dyDescent="0.15">
      <c r="A9" s="57">
        <v>2021</v>
      </c>
      <c r="B9" s="57" t="s">
        <v>100</v>
      </c>
      <c r="C9" s="57" t="s">
        <v>87</v>
      </c>
      <c r="D9" s="57" t="s">
        <v>101</v>
      </c>
      <c r="E9" s="57" t="s">
        <v>102</v>
      </c>
      <c r="F9" s="57">
        <v>5000</v>
      </c>
      <c r="G9" s="57" t="s">
        <v>83</v>
      </c>
      <c r="H9" s="57" t="s">
        <v>103</v>
      </c>
      <c r="I9" s="57" t="s">
        <v>104</v>
      </c>
      <c r="J9" s="57" t="s">
        <v>84</v>
      </c>
      <c r="K9" s="57" t="s">
        <v>84</v>
      </c>
      <c r="L9" s="57" t="s">
        <v>84</v>
      </c>
      <c r="M9" s="57" t="s">
        <v>84</v>
      </c>
      <c r="N9" s="57" t="s">
        <v>84</v>
      </c>
      <c r="O9" s="57" t="s">
        <v>84</v>
      </c>
      <c r="P9" s="57" t="s">
        <v>105</v>
      </c>
      <c r="Q9" s="57"/>
      <c r="R9" s="57"/>
      <c r="S9" s="57"/>
    </row>
    <row r="10" spans="1:19" x14ac:dyDescent="0.15">
      <c r="A10" s="57">
        <v>2021</v>
      </c>
      <c r="B10" s="57" t="s">
        <v>106</v>
      </c>
      <c r="C10" s="57" t="s">
        <v>87</v>
      </c>
      <c r="D10" s="57" t="s">
        <v>107</v>
      </c>
      <c r="E10" s="57" t="s">
        <v>108</v>
      </c>
      <c r="F10" s="57">
        <v>5000</v>
      </c>
      <c r="G10" s="57" t="s">
        <v>83</v>
      </c>
      <c r="H10" s="57" t="s">
        <v>84</v>
      </c>
      <c r="I10" s="57" t="s">
        <v>109</v>
      </c>
      <c r="J10" s="57" t="s">
        <v>84</v>
      </c>
      <c r="K10" s="57" t="s">
        <v>84</v>
      </c>
      <c r="L10" s="57" t="s">
        <v>84</v>
      </c>
      <c r="M10" s="57" t="s">
        <v>84</v>
      </c>
      <c r="N10" s="57" t="s">
        <v>84</v>
      </c>
      <c r="O10" s="57" t="s">
        <v>84</v>
      </c>
      <c r="P10" s="57" t="s">
        <v>105</v>
      </c>
      <c r="Q10" s="57"/>
      <c r="R10" s="57"/>
      <c r="S10" s="57"/>
    </row>
    <row r="11" spans="1:19" x14ac:dyDescent="0.15">
      <c r="A11" s="57">
        <v>2021</v>
      </c>
      <c r="B11" s="57" t="s">
        <v>110</v>
      </c>
      <c r="C11" s="57" t="s">
        <v>87</v>
      </c>
      <c r="D11" s="57" t="s">
        <v>107</v>
      </c>
      <c r="E11" s="57" t="s">
        <v>111</v>
      </c>
      <c r="F11" s="57">
        <v>4500</v>
      </c>
      <c r="G11" s="57" t="s">
        <v>83</v>
      </c>
      <c r="H11" s="57" t="s">
        <v>84</v>
      </c>
      <c r="I11" s="57" t="s">
        <v>109</v>
      </c>
      <c r="J11" s="57" t="s">
        <v>84</v>
      </c>
      <c r="K11" s="57" t="s">
        <v>84</v>
      </c>
      <c r="L11" s="57" t="s">
        <v>84</v>
      </c>
      <c r="M11" s="57" t="s">
        <v>84</v>
      </c>
      <c r="N11" s="57" t="s">
        <v>84</v>
      </c>
      <c r="O11" s="57" t="s">
        <v>84</v>
      </c>
      <c r="P11" s="57" t="s">
        <v>105</v>
      </c>
      <c r="Q11" s="57"/>
      <c r="R11" s="57"/>
      <c r="S11" s="57"/>
    </row>
    <row r="12" spans="1:19" x14ac:dyDescent="0.15">
      <c r="A12" s="57">
        <v>2021</v>
      </c>
      <c r="B12" s="57" t="s">
        <v>112</v>
      </c>
      <c r="C12" s="57" t="s">
        <v>87</v>
      </c>
      <c r="D12" s="57" t="s">
        <v>107</v>
      </c>
      <c r="E12" s="57" t="s">
        <v>111</v>
      </c>
      <c r="F12" s="57">
        <v>4500</v>
      </c>
      <c r="G12" s="57" t="s">
        <v>83</v>
      </c>
      <c r="H12" s="57" t="s">
        <v>84</v>
      </c>
      <c r="I12" s="57" t="s">
        <v>109</v>
      </c>
      <c r="J12" s="57" t="s">
        <v>84</v>
      </c>
      <c r="K12" s="57" t="s">
        <v>84</v>
      </c>
      <c r="L12" s="57" t="s">
        <v>84</v>
      </c>
      <c r="M12" s="57" t="s">
        <v>84</v>
      </c>
      <c r="N12" s="57" t="s">
        <v>84</v>
      </c>
      <c r="O12" s="57" t="s">
        <v>84</v>
      </c>
      <c r="P12" s="57" t="s">
        <v>105</v>
      </c>
      <c r="Q12" s="57"/>
      <c r="R12" s="57"/>
      <c r="S12" s="57"/>
    </row>
    <row r="13" spans="1:19" x14ac:dyDescent="0.15">
      <c r="A13" s="57">
        <v>2021</v>
      </c>
      <c r="B13" s="57" t="s">
        <v>113</v>
      </c>
      <c r="C13" s="57" t="s">
        <v>87</v>
      </c>
      <c r="D13" s="57" t="s">
        <v>114</v>
      </c>
      <c r="E13" s="57" t="s">
        <v>115</v>
      </c>
      <c r="F13" s="57">
        <v>5000</v>
      </c>
      <c r="G13" s="57" t="s">
        <v>83</v>
      </c>
      <c r="H13" s="57" t="s">
        <v>84</v>
      </c>
      <c r="I13" s="57" t="s">
        <v>116</v>
      </c>
      <c r="J13" s="57" t="s">
        <v>84</v>
      </c>
      <c r="K13" s="57" t="s">
        <v>84</v>
      </c>
      <c r="L13" s="57" t="s">
        <v>84</v>
      </c>
      <c r="M13" s="57" t="s">
        <v>84</v>
      </c>
      <c r="N13" s="57" t="s">
        <v>84</v>
      </c>
      <c r="O13" s="57" t="s">
        <v>84</v>
      </c>
      <c r="P13" s="57" t="s">
        <v>105</v>
      </c>
      <c r="Q13" s="57"/>
      <c r="R13" s="57"/>
      <c r="S13" s="57"/>
    </row>
    <row r="14" spans="1:19" x14ac:dyDescent="0.15">
      <c r="A14" s="57">
        <v>2021</v>
      </c>
      <c r="B14" s="57" t="s">
        <v>117</v>
      </c>
      <c r="C14" s="57" t="s">
        <v>87</v>
      </c>
      <c r="D14" s="57" t="s">
        <v>101</v>
      </c>
      <c r="E14" s="57" t="s">
        <v>118</v>
      </c>
      <c r="F14" s="57">
        <v>5000</v>
      </c>
      <c r="G14" s="57" t="s">
        <v>83</v>
      </c>
      <c r="H14" s="57" t="s">
        <v>103</v>
      </c>
      <c r="I14" s="57" t="s">
        <v>109</v>
      </c>
      <c r="J14" s="57"/>
      <c r="K14" s="57"/>
      <c r="L14" s="57"/>
      <c r="M14" s="57"/>
      <c r="N14" s="57"/>
      <c r="O14" s="57" t="s">
        <v>84</v>
      </c>
      <c r="P14" s="57" t="s">
        <v>105</v>
      </c>
      <c r="Q14" s="57"/>
      <c r="R14" s="57"/>
      <c r="S14" s="57"/>
    </row>
    <row r="15" spans="1:19" x14ac:dyDescent="0.15">
      <c r="A15" s="57">
        <v>2021</v>
      </c>
      <c r="B15" s="57" t="s">
        <v>119</v>
      </c>
      <c r="C15" s="57" t="s">
        <v>87</v>
      </c>
      <c r="D15" s="57" t="s">
        <v>107</v>
      </c>
      <c r="E15" s="57" t="s">
        <v>111</v>
      </c>
      <c r="F15" s="57">
        <v>4500</v>
      </c>
      <c r="G15" s="57" t="s">
        <v>83</v>
      </c>
      <c r="H15" s="57" t="s">
        <v>84</v>
      </c>
      <c r="I15" s="57" t="s">
        <v>109</v>
      </c>
      <c r="J15" s="57" t="s">
        <v>84</v>
      </c>
      <c r="K15" s="57" t="s">
        <v>84</v>
      </c>
      <c r="L15" s="57" t="s">
        <v>84</v>
      </c>
      <c r="M15" s="57" t="s">
        <v>84</v>
      </c>
      <c r="N15" s="57" t="s">
        <v>84</v>
      </c>
      <c r="O15" s="57" t="s">
        <v>120</v>
      </c>
      <c r="P15" s="57" t="s">
        <v>105</v>
      </c>
      <c r="Q15" s="57"/>
      <c r="R15" s="57"/>
      <c r="S15" s="57"/>
    </row>
    <row r="16" spans="1:19" x14ac:dyDescent="0.15">
      <c r="A16" s="57">
        <v>2021</v>
      </c>
      <c r="B16" s="57" t="s">
        <v>121</v>
      </c>
      <c r="C16" s="57" t="s">
        <v>87</v>
      </c>
      <c r="D16" s="57" t="s">
        <v>107</v>
      </c>
      <c r="E16" s="57" t="s">
        <v>108</v>
      </c>
      <c r="F16" s="57">
        <v>5000</v>
      </c>
      <c r="G16" s="57" t="s">
        <v>83</v>
      </c>
      <c r="H16" s="57" t="s">
        <v>103</v>
      </c>
      <c r="I16" s="57" t="s">
        <v>109</v>
      </c>
      <c r="J16" s="57"/>
      <c r="K16" s="57"/>
      <c r="L16" s="57"/>
      <c r="M16" s="57"/>
      <c r="N16" s="57"/>
      <c r="O16" s="57" t="s">
        <v>84</v>
      </c>
      <c r="P16" s="57" t="s">
        <v>122</v>
      </c>
      <c r="Q16" s="57"/>
      <c r="R16" s="57"/>
      <c r="S16" s="57"/>
    </row>
    <row r="17" spans="1:19" x14ac:dyDescent="0.15">
      <c r="A17" s="57">
        <v>2021</v>
      </c>
      <c r="B17" s="57" t="s">
        <v>123</v>
      </c>
      <c r="C17" s="57" t="s">
        <v>124</v>
      </c>
      <c r="D17" s="57" t="s">
        <v>101</v>
      </c>
      <c r="E17" s="57" t="s">
        <v>125</v>
      </c>
      <c r="F17" s="57" t="s">
        <v>126</v>
      </c>
      <c r="G17" s="57" t="s">
        <v>127</v>
      </c>
      <c r="H17" s="57" t="s">
        <v>124</v>
      </c>
      <c r="I17" s="57" t="s">
        <v>109</v>
      </c>
      <c r="J17" s="57" t="s">
        <v>124</v>
      </c>
      <c r="K17" s="57" t="s">
        <v>124</v>
      </c>
      <c r="L17" s="57" t="s">
        <v>124</v>
      </c>
      <c r="M17" s="57" t="s">
        <v>124</v>
      </c>
      <c r="N17" s="57" t="s">
        <v>124</v>
      </c>
      <c r="O17" s="57" t="s">
        <v>124</v>
      </c>
      <c r="P17" s="57" t="s">
        <v>128</v>
      </c>
      <c r="Q17" s="57"/>
      <c r="R17" s="57"/>
      <c r="S17" s="57"/>
    </row>
    <row r="18" spans="1:19" x14ac:dyDescent="0.15">
      <c r="A18" s="57">
        <v>2021</v>
      </c>
      <c r="B18" s="57" t="s">
        <v>129</v>
      </c>
      <c r="C18" s="57" t="s">
        <v>124</v>
      </c>
      <c r="D18" s="57" t="s">
        <v>101</v>
      </c>
      <c r="E18" s="57" t="s">
        <v>125</v>
      </c>
      <c r="F18" s="57" t="s">
        <v>126</v>
      </c>
      <c r="G18" s="57" t="s">
        <v>127</v>
      </c>
      <c r="H18" s="57" t="s">
        <v>124</v>
      </c>
      <c r="I18" s="57" t="s">
        <v>109</v>
      </c>
      <c r="J18" s="57" t="s">
        <v>124</v>
      </c>
      <c r="K18" s="57" t="s">
        <v>124</v>
      </c>
      <c r="L18" s="57" t="s">
        <v>124</v>
      </c>
      <c r="M18" s="57" t="s">
        <v>124</v>
      </c>
      <c r="N18" s="57" t="s">
        <v>124</v>
      </c>
      <c r="O18" s="57" t="s">
        <v>124</v>
      </c>
      <c r="P18" s="57" t="s">
        <v>128</v>
      </c>
      <c r="Q18" s="57"/>
      <c r="R18" s="57"/>
      <c r="S18" s="57"/>
    </row>
    <row r="19" spans="1:19" x14ac:dyDescent="0.15">
      <c r="A19" s="57">
        <v>2021</v>
      </c>
      <c r="B19" s="57" t="s">
        <v>130</v>
      </c>
      <c r="C19" s="57" t="s">
        <v>124</v>
      </c>
      <c r="D19" s="57" t="s">
        <v>101</v>
      </c>
      <c r="E19" s="57" t="s">
        <v>125</v>
      </c>
      <c r="F19" s="57" t="s">
        <v>126</v>
      </c>
      <c r="G19" s="57" t="s">
        <v>127</v>
      </c>
      <c r="H19" s="57" t="s">
        <v>124</v>
      </c>
      <c r="I19" s="57" t="s">
        <v>109</v>
      </c>
      <c r="J19" s="57" t="s">
        <v>124</v>
      </c>
      <c r="K19" s="57" t="s">
        <v>124</v>
      </c>
      <c r="L19" s="57" t="s">
        <v>124</v>
      </c>
      <c r="M19" s="57" t="s">
        <v>124</v>
      </c>
      <c r="N19" s="57" t="s">
        <v>124</v>
      </c>
      <c r="O19" s="57" t="s">
        <v>124</v>
      </c>
      <c r="P19" s="57" t="s">
        <v>128</v>
      </c>
      <c r="Q19" s="57"/>
      <c r="R19" s="57"/>
      <c r="S19" s="57"/>
    </row>
    <row r="20" spans="1:19" x14ac:dyDescent="0.15">
      <c r="A20" s="57">
        <v>2021</v>
      </c>
      <c r="B20" s="57" t="s">
        <v>131</v>
      </c>
      <c r="C20" s="57" t="s">
        <v>124</v>
      </c>
      <c r="D20" s="57" t="s">
        <v>101</v>
      </c>
      <c r="E20" s="57" t="s">
        <v>125</v>
      </c>
      <c r="F20" s="57" t="s">
        <v>126</v>
      </c>
      <c r="G20" s="57" t="s">
        <v>127</v>
      </c>
      <c r="H20" s="57" t="s">
        <v>124</v>
      </c>
      <c r="I20" s="57" t="s">
        <v>109</v>
      </c>
      <c r="J20" s="57" t="s">
        <v>124</v>
      </c>
      <c r="K20" s="57" t="s">
        <v>124</v>
      </c>
      <c r="L20" s="57" t="s">
        <v>124</v>
      </c>
      <c r="M20" s="57" t="s">
        <v>124</v>
      </c>
      <c r="N20" s="57" t="s">
        <v>124</v>
      </c>
      <c r="O20" s="57" t="s">
        <v>124</v>
      </c>
      <c r="P20" s="57" t="s">
        <v>128</v>
      </c>
      <c r="Q20" s="57"/>
      <c r="R20" s="57"/>
      <c r="S20" s="57"/>
    </row>
    <row r="21" spans="1:19" x14ac:dyDescent="0.15">
      <c r="A21" s="57">
        <v>2021</v>
      </c>
      <c r="B21" s="57" t="s">
        <v>132</v>
      </c>
      <c r="C21" s="57" t="s">
        <v>87</v>
      </c>
      <c r="D21" s="57" t="s">
        <v>133</v>
      </c>
      <c r="E21" s="57" t="s">
        <v>134</v>
      </c>
      <c r="F21" s="57">
        <v>5000</v>
      </c>
      <c r="G21" s="57" t="s">
        <v>83</v>
      </c>
      <c r="H21" s="57" t="s">
        <v>103</v>
      </c>
      <c r="I21" s="57" t="s">
        <v>109</v>
      </c>
      <c r="J21" s="57"/>
      <c r="K21" s="57"/>
      <c r="L21" s="57"/>
      <c r="M21" s="57"/>
      <c r="N21" s="57"/>
      <c r="O21" s="57" t="s">
        <v>84</v>
      </c>
      <c r="P21" s="57" t="s">
        <v>105</v>
      </c>
      <c r="Q21" s="57"/>
      <c r="R21" s="57"/>
      <c r="S21" s="57"/>
    </row>
    <row r="22" spans="1:19" x14ac:dyDescent="0.15">
      <c r="A22" s="57">
        <v>2021</v>
      </c>
      <c r="B22" s="57" t="s">
        <v>135</v>
      </c>
      <c r="C22" s="57" t="s">
        <v>83</v>
      </c>
      <c r="D22" s="57" t="s">
        <v>124</v>
      </c>
      <c r="E22" s="57" t="s">
        <v>136</v>
      </c>
      <c r="F22" s="57" t="s">
        <v>137</v>
      </c>
      <c r="G22" s="57"/>
      <c r="H22" s="57" t="s">
        <v>124</v>
      </c>
      <c r="I22" s="57" t="s">
        <v>138</v>
      </c>
      <c r="J22" s="57" t="s">
        <v>124</v>
      </c>
      <c r="K22" s="57" t="s">
        <v>124</v>
      </c>
      <c r="L22" s="57" t="s">
        <v>124</v>
      </c>
      <c r="M22" s="57" t="s">
        <v>124</v>
      </c>
      <c r="N22" s="57" t="s">
        <v>124</v>
      </c>
      <c r="O22" s="57" t="s">
        <v>124</v>
      </c>
      <c r="P22" s="57" t="s">
        <v>139</v>
      </c>
      <c r="Q22" s="57"/>
      <c r="R22" s="57"/>
      <c r="S22" s="57"/>
    </row>
    <row r="23" spans="1:19" x14ac:dyDescent="0.15">
      <c r="A23" s="57">
        <v>2021</v>
      </c>
      <c r="B23" s="57" t="s">
        <v>140</v>
      </c>
      <c r="C23" s="57" t="s">
        <v>83</v>
      </c>
      <c r="D23" s="57" t="s">
        <v>124</v>
      </c>
      <c r="E23" s="57" t="s">
        <v>136</v>
      </c>
      <c r="F23" s="57" t="s">
        <v>137</v>
      </c>
      <c r="G23" s="57"/>
      <c r="H23" s="57" t="s">
        <v>124</v>
      </c>
      <c r="I23" s="57" t="s">
        <v>138</v>
      </c>
      <c r="J23" s="57" t="s">
        <v>124</v>
      </c>
      <c r="K23" s="57" t="s">
        <v>124</v>
      </c>
      <c r="L23" s="57" t="s">
        <v>124</v>
      </c>
      <c r="M23" s="57" t="s">
        <v>124</v>
      </c>
      <c r="N23" s="57" t="s">
        <v>124</v>
      </c>
      <c r="O23" s="57" t="s">
        <v>124</v>
      </c>
      <c r="P23" s="57" t="s">
        <v>139</v>
      </c>
      <c r="Q23" s="57"/>
      <c r="R23" s="57"/>
      <c r="S23" s="57"/>
    </row>
    <row r="24" spans="1:19" x14ac:dyDescent="0.15">
      <c r="A24" s="57">
        <v>2022</v>
      </c>
      <c r="B24" s="57" t="s">
        <v>141</v>
      </c>
      <c r="C24" s="57" t="s">
        <v>83</v>
      </c>
      <c r="D24" s="57" t="s">
        <v>124</v>
      </c>
      <c r="E24" s="57" t="s">
        <v>142</v>
      </c>
      <c r="F24" s="57" t="s">
        <v>143</v>
      </c>
      <c r="G24" s="57"/>
      <c r="H24" s="57" t="s">
        <v>124</v>
      </c>
      <c r="I24" s="57" t="s">
        <v>144</v>
      </c>
      <c r="J24" s="57"/>
      <c r="K24" s="57" t="s">
        <v>124</v>
      </c>
      <c r="L24" s="57"/>
      <c r="M24" s="57"/>
      <c r="N24" s="57" t="s">
        <v>83</v>
      </c>
      <c r="O24" s="57" t="s">
        <v>124</v>
      </c>
      <c r="P24" s="57" t="s">
        <v>145</v>
      </c>
      <c r="Q24" s="57"/>
      <c r="R24" s="57"/>
      <c r="S24" s="57"/>
    </row>
    <row r="25" spans="1:19" x14ac:dyDescent="0.15">
      <c r="A25" s="57">
        <v>2022</v>
      </c>
      <c r="B25" s="57" t="s">
        <v>141</v>
      </c>
      <c r="C25" s="57" t="s">
        <v>83</v>
      </c>
      <c r="D25" s="57" t="s">
        <v>124</v>
      </c>
      <c r="E25" s="57" t="s">
        <v>142</v>
      </c>
      <c r="F25" s="57" t="s">
        <v>143</v>
      </c>
      <c r="G25" s="57"/>
      <c r="H25" s="57" t="s">
        <v>124</v>
      </c>
      <c r="I25" s="57" t="s">
        <v>144</v>
      </c>
      <c r="J25" s="57"/>
      <c r="K25" s="57" t="s">
        <v>124</v>
      </c>
      <c r="L25" s="57"/>
      <c r="M25" s="57"/>
      <c r="N25" s="57" t="s">
        <v>83</v>
      </c>
      <c r="O25" s="57" t="s">
        <v>124</v>
      </c>
      <c r="P25" s="57" t="s">
        <v>145</v>
      </c>
      <c r="Q25" s="57"/>
      <c r="R25" s="57"/>
      <c r="S25" s="57"/>
    </row>
    <row r="26" spans="1:19" x14ac:dyDescent="0.15">
      <c r="A26" s="57">
        <v>2022</v>
      </c>
      <c r="B26" s="57" t="s">
        <v>146</v>
      </c>
      <c r="C26" s="57" t="s">
        <v>83</v>
      </c>
      <c r="D26" s="57" t="s">
        <v>124</v>
      </c>
      <c r="E26" s="57" t="s">
        <v>147</v>
      </c>
      <c r="F26" s="57" t="s">
        <v>148</v>
      </c>
      <c r="G26" s="57"/>
      <c r="H26" s="57" t="s">
        <v>124</v>
      </c>
      <c r="I26" s="57" t="s">
        <v>144</v>
      </c>
      <c r="J26" s="57"/>
      <c r="K26" s="57" t="s">
        <v>124</v>
      </c>
      <c r="L26" s="57"/>
      <c r="M26" s="57"/>
      <c r="N26" s="57" t="s">
        <v>83</v>
      </c>
      <c r="O26" s="57" t="s">
        <v>124</v>
      </c>
      <c r="P26" s="57" t="s">
        <v>145</v>
      </c>
      <c r="Q26" s="57"/>
      <c r="R26" s="57"/>
      <c r="S26" s="57"/>
    </row>
    <row r="27" spans="1:19" x14ac:dyDescent="0.15">
      <c r="A27" s="57">
        <v>2022</v>
      </c>
      <c r="B27" s="57" t="s">
        <v>146</v>
      </c>
      <c r="C27" s="57" t="s">
        <v>83</v>
      </c>
      <c r="D27" s="57" t="s">
        <v>124</v>
      </c>
      <c r="E27" s="57" t="s">
        <v>147</v>
      </c>
      <c r="F27" s="57" t="s">
        <v>148</v>
      </c>
      <c r="G27" s="57"/>
      <c r="H27" s="57" t="s">
        <v>124</v>
      </c>
      <c r="I27" s="57" t="s">
        <v>144</v>
      </c>
      <c r="J27" s="57"/>
      <c r="K27" s="57" t="s">
        <v>124</v>
      </c>
      <c r="L27" s="57"/>
      <c r="M27" s="57"/>
      <c r="N27" s="57" t="s">
        <v>83</v>
      </c>
      <c r="O27" s="57" t="s">
        <v>124</v>
      </c>
      <c r="P27" s="57" t="s">
        <v>145</v>
      </c>
      <c r="Q27" s="57"/>
      <c r="R27" s="57"/>
      <c r="S27" s="57"/>
    </row>
    <row r="28" spans="1:19" x14ac:dyDescent="0.15">
      <c r="A28" s="57">
        <v>2022</v>
      </c>
      <c r="B28" s="57" t="s">
        <v>146</v>
      </c>
      <c r="C28" s="57" t="s">
        <v>83</v>
      </c>
      <c r="D28" s="57" t="s">
        <v>124</v>
      </c>
      <c r="E28" s="57" t="s">
        <v>147</v>
      </c>
      <c r="F28" s="57" t="s">
        <v>148</v>
      </c>
      <c r="G28" s="57"/>
      <c r="H28" s="57" t="s">
        <v>124</v>
      </c>
      <c r="I28" s="57" t="s">
        <v>144</v>
      </c>
      <c r="J28" s="57"/>
      <c r="K28" s="57" t="s">
        <v>124</v>
      </c>
      <c r="L28" s="57"/>
      <c r="M28" s="57"/>
      <c r="N28" s="57" t="s">
        <v>83</v>
      </c>
      <c r="O28" s="57" t="s">
        <v>124</v>
      </c>
      <c r="P28" s="57" t="s">
        <v>145</v>
      </c>
      <c r="Q28" s="57"/>
      <c r="R28" s="57"/>
      <c r="S28" s="57"/>
    </row>
    <row r="29" spans="1:19" x14ac:dyDescent="0.15">
      <c r="A29" s="57">
        <v>2022</v>
      </c>
      <c r="B29" s="57" t="s">
        <v>146</v>
      </c>
      <c r="C29" s="57" t="s">
        <v>83</v>
      </c>
      <c r="D29" s="57" t="s">
        <v>124</v>
      </c>
      <c r="E29" s="57" t="s">
        <v>147</v>
      </c>
      <c r="F29" s="57" t="s">
        <v>148</v>
      </c>
      <c r="G29" s="57"/>
      <c r="H29" s="57" t="s">
        <v>124</v>
      </c>
      <c r="I29" s="57" t="s">
        <v>144</v>
      </c>
      <c r="J29" s="57"/>
      <c r="K29" s="57" t="s">
        <v>124</v>
      </c>
      <c r="L29" s="57"/>
      <c r="M29" s="57"/>
      <c r="N29" s="57" t="s">
        <v>83</v>
      </c>
      <c r="O29" s="57" t="s">
        <v>124</v>
      </c>
      <c r="P29" s="57" t="s">
        <v>145</v>
      </c>
      <c r="Q29" s="57"/>
      <c r="R29" s="57"/>
      <c r="S29" s="57"/>
    </row>
    <row r="30" spans="1:19" x14ac:dyDescent="0.15">
      <c r="A30" s="57">
        <v>2022</v>
      </c>
      <c r="B30" s="57" t="s">
        <v>149</v>
      </c>
      <c r="C30" s="57" t="s">
        <v>83</v>
      </c>
      <c r="D30" s="57" t="s">
        <v>124</v>
      </c>
      <c r="E30" s="57" t="s">
        <v>150</v>
      </c>
      <c r="F30" s="57" t="s">
        <v>151</v>
      </c>
      <c r="G30" s="57"/>
      <c r="H30" s="57" t="s">
        <v>124</v>
      </c>
      <c r="I30" s="57" t="s">
        <v>144</v>
      </c>
      <c r="J30" s="57"/>
      <c r="K30" s="57" t="s">
        <v>124</v>
      </c>
      <c r="L30" s="57"/>
      <c r="M30" s="57"/>
      <c r="N30" s="57" t="s">
        <v>83</v>
      </c>
      <c r="O30" s="57" t="s">
        <v>124</v>
      </c>
      <c r="P30" s="57" t="s">
        <v>145</v>
      </c>
      <c r="Q30" s="57"/>
      <c r="R30" s="57"/>
      <c r="S30" s="57"/>
    </row>
    <row r="31" spans="1:19" x14ac:dyDescent="0.15">
      <c r="A31" s="57">
        <v>2022</v>
      </c>
      <c r="B31" s="57" t="s">
        <v>149</v>
      </c>
      <c r="C31" s="57" t="s">
        <v>83</v>
      </c>
      <c r="D31" s="57" t="s">
        <v>124</v>
      </c>
      <c r="E31" s="57" t="s">
        <v>150</v>
      </c>
      <c r="F31" s="57" t="s">
        <v>151</v>
      </c>
      <c r="G31" s="57"/>
      <c r="H31" s="57" t="s">
        <v>124</v>
      </c>
      <c r="I31" s="57" t="s">
        <v>144</v>
      </c>
      <c r="J31" s="57"/>
      <c r="K31" s="57" t="s">
        <v>124</v>
      </c>
      <c r="L31" s="57"/>
      <c r="M31" s="57"/>
      <c r="N31" s="57" t="s">
        <v>83</v>
      </c>
      <c r="O31" s="57" t="s">
        <v>124</v>
      </c>
      <c r="P31" s="57" t="s">
        <v>145</v>
      </c>
      <c r="Q31" s="57"/>
      <c r="R31" s="57"/>
      <c r="S31" s="57"/>
    </row>
    <row r="32" spans="1:19" x14ac:dyDescent="0.15">
      <c r="A32" s="57">
        <v>2022</v>
      </c>
      <c r="B32" s="57" t="s">
        <v>149</v>
      </c>
      <c r="C32" s="57" t="s">
        <v>83</v>
      </c>
      <c r="D32" s="57" t="s">
        <v>124</v>
      </c>
      <c r="E32" s="57" t="s">
        <v>150</v>
      </c>
      <c r="F32" s="57" t="s">
        <v>151</v>
      </c>
      <c r="G32" s="57"/>
      <c r="H32" s="57" t="s">
        <v>124</v>
      </c>
      <c r="I32" s="57" t="s">
        <v>144</v>
      </c>
      <c r="J32" s="57"/>
      <c r="K32" s="57" t="s">
        <v>124</v>
      </c>
      <c r="L32" s="57"/>
      <c r="M32" s="57"/>
      <c r="N32" s="57" t="s">
        <v>83</v>
      </c>
      <c r="O32" s="57" t="s">
        <v>124</v>
      </c>
      <c r="P32" s="57" t="s">
        <v>145</v>
      </c>
      <c r="Q32" s="57"/>
      <c r="R32" s="57"/>
      <c r="S32" s="57"/>
    </row>
    <row r="33" spans="1:19" x14ac:dyDescent="0.15">
      <c r="A33" s="57">
        <v>2022</v>
      </c>
      <c r="B33" s="57" t="s">
        <v>149</v>
      </c>
      <c r="C33" s="57" t="s">
        <v>83</v>
      </c>
      <c r="D33" s="57" t="s">
        <v>124</v>
      </c>
      <c r="E33" s="57" t="s">
        <v>150</v>
      </c>
      <c r="F33" s="57" t="s">
        <v>151</v>
      </c>
      <c r="G33" s="57"/>
      <c r="H33" s="57" t="s">
        <v>124</v>
      </c>
      <c r="I33" s="57" t="s">
        <v>144</v>
      </c>
      <c r="J33" s="57"/>
      <c r="K33" s="57" t="s">
        <v>124</v>
      </c>
      <c r="L33" s="57"/>
      <c r="M33" s="57"/>
      <c r="N33" s="57" t="s">
        <v>83</v>
      </c>
      <c r="O33" s="57" t="s">
        <v>124</v>
      </c>
      <c r="P33" s="57" t="s">
        <v>145</v>
      </c>
      <c r="Q33" s="57"/>
      <c r="R33" s="57"/>
      <c r="S33" s="57"/>
    </row>
    <row r="34" spans="1:19" x14ac:dyDescent="0.15">
      <c r="A34" s="57">
        <v>2022</v>
      </c>
      <c r="B34" s="57" t="s">
        <v>152</v>
      </c>
      <c r="C34" s="57" t="s">
        <v>83</v>
      </c>
      <c r="D34" s="57" t="s">
        <v>124</v>
      </c>
      <c r="E34" s="57" t="s">
        <v>153</v>
      </c>
      <c r="F34" s="57" t="s">
        <v>154</v>
      </c>
      <c r="G34" s="57"/>
      <c r="H34" s="57" t="s">
        <v>124</v>
      </c>
      <c r="I34" s="57" t="s">
        <v>155</v>
      </c>
      <c r="J34" s="57" t="s">
        <v>124</v>
      </c>
      <c r="K34" s="57" t="s">
        <v>124</v>
      </c>
      <c r="L34" s="57" t="s">
        <v>124</v>
      </c>
      <c r="M34" s="57" t="s">
        <v>124</v>
      </c>
      <c r="N34" s="57" t="s">
        <v>124</v>
      </c>
      <c r="O34" s="57" t="s">
        <v>124</v>
      </c>
      <c r="P34" s="57" t="s">
        <v>156</v>
      </c>
      <c r="Q34" s="57"/>
      <c r="R34" s="57"/>
      <c r="S34" s="57"/>
    </row>
    <row r="35" spans="1:19" x14ac:dyDescent="0.15">
      <c r="A35" s="57">
        <v>2022</v>
      </c>
      <c r="B35" s="57" t="s">
        <v>157</v>
      </c>
      <c r="C35" s="57" t="s">
        <v>83</v>
      </c>
      <c r="D35" s="57" t="s">
        <v>124</v>
      </c>
      <c r="E35" s="57" t="s">
        <v>153</v>
      </c>
      <c r="F35" s="57" t="s">
        <v>154</v>
      </c>
      <c r="G35" s="57"/>
      <c r="H35" s="57" t="s">
        <v>124</v>
      </c>
      <c r="I35" s="57" t="s">
        <v>155</v>
      </c>
      <c r="J35" s="57" t="s">
        <v>124</v>
      </c>
      <c r="K35" s="57" t="s">
        <v>124</v>
      </c>
      <c r="L35" s="57" t="s">
        <v>124</v>
      </c>
      <c r="M35" s="57" t="s">
        <v>124</v>
      </c>
      <c r="N35" s="57" t="s">
        <v>124</v>
      </c>
      <c r="O35" s="57" t="s">
        <v>124</v>
      </c>
      <c r="P35" s="57" t="s">
        <v>156</v>
      </c>
      <c r="Q35" s="57"/>
      <c r="R35" s="57"/>
      <c r="S35" s="57"/>
    </row>
    <row r="36" spans="1:19" x14ac:dyDescent="0.15">
      <c r="A36" s="57">
        <v>2022</v>
      </c>
      <c r="B36" s="57" t="s">
        <v>158</v>
      </c>
      <c r="C36" s="57" t="s">
        <v>83</v>
      </c>
      <c r="D36" s="57" t="s">
        <v>124</v>
      </c>
      <c r="E36" s="57" t="s">
        <v>159</v>
      </c>
      <c r="F36" s="57" t="s">
        <v>137</v>
      </c>
      <c r="G36" s="57"/>
      <c r="H36" s="57" t="s">
        <v>124</v>
      </c>
      <c r="I36" s="57" t="s">
        <v>155</v>
      </c>
      <c r="J36" s="57" t="s">
        <v>124</v>
      </c>
      <c r="K36" s="57" t="s">
        <v>124</v>
      </c>
      <c r="L36" s="57" t="s">
        <v>124</v>
      </c>
      <c r="M36" s="57" t="s">
        <v>124</v>
      </c>
      <c r="N36" s="57" t="s">
        <v>124</v>
      </c>
      <c r="O36" s="57" t="s">
        <v>124</v>
      </c>
      <c r="P36" s="57" t="s">
        <v>156</v>
      </c>
      <c r="Q36" s="57"/>
      <c r="R36" s="57"/>
      <c r="S36" s="57"/>
    </row>
    <row r="37" spans="1:19" x14ac:dyDescent="0.15">
      <c r="A37" s="57">
        <v>2022</v>
      </c>
      <c r="B37" s="57" t="s">
        <v>160</v>
      </c>
      <c r="C37" s="57" t="s">
        <v>83</v>
      </c>
      <c r="D37" s="57" t="s">
        <v>124</v>
      </c>
      <c r="E37" s="57" t="s">
        <v>159</v>
      </c>
      <c r="F37" s="57" t="s">
        <v>137</v>
      </c>
      <c r="G37" s="57"/>
      <c r="H37" s="57" t="s">
        <v>124</v>
      </c>
      <c r="I37" s="57" t="s">
        <v>155</v>
      </c>
      <c r="J37" s="57" t="s">
        <v>124</v>
      </c>
      <c r="K37" s="57" t="s">
        <v>124</v>
      </c>
      <c r="L37" s="57" t="s">
        <v>124</v>
      </c>
      <c r="M37" s="57" t="s">
        <v>124</v>
      </c>
      <c r="N37" s="57" t="s">
        <v>124</v>
      </c>
      <c r="O37" s="57" t="s">
        <v>124</v>
      </c>
      <c r="P37" s="57" t="s">
        <v>156</v>
      </c>
      <c r="Q37" s="57"/>
      <c r="R37" s="57"/>
      <c r="S37" s="57"/>
    </row>
    <row r="38" spans="1:19" x14ac:dyDescent="0.15">
      <c r="A38" s="57">
        <v>2022</v>
      </c>
      <c r="B38" s="57" t="s">
        <v>161</v>
      </c>
      <c r="C38" s="57" t="s">
        <v>83</v>
      </c>
      <c r="D38" s="57" t="s">
        <v>124</v>
      </c>
      <c r="E38" s="57" t="s">
        <v>162</v>
      </c>
      <c r="F38" s="57" t="s">
        <v>163</v>
      </c>
      <c r="G38" s="57"/>
      <c r="H38" s="57" t="s">
        <v>124</v>
      </c>
      <c r="I38" s="57" t="s">
        <v>155</v>
      </c>
      <c r="J38" s="57" t="s">
        <v>124</v>
      </c>
      <c r="K38" s="57" t="s">
        <v>124</v>
      </c>
      <c r="L38" s="57" t="s">
        <v>124</v>
      </c>
      <c r="M38" s="57" t="s">
        <v>124</v>
      </c>
      <c r="N38" s="57" t="s">
        <v>164</v>
      </c>
      <c r="O38" s="57" t="s">
        <v>124</v>
      </c>
      <c r="P38" s="57" t="s">
        <v>156</v>
      </c>
      <c r="Q38" s="57"/>
      <c r="R38" s="57"/>
      <c r="S38" s="57"/>
    </row>
    <row r="39" spans="1:19" x14ac:dyDescent="0.15">
      <c r="A39" s="57">
        <v>2022</v>
      </c>
      <c r="B39" s="57" t="s">
        <v>165</v>
      </c>
      <c r="C39" s="57" t="s">
        <v>83</v>
      </c>
      <c r="D39" s="57" t="s">
        <v>124</v>
      </c>
      <c r="E39" s="57" t="s">
        <v>162</v>
      </c>
      <c r="F39" s="57" t="s">
        <v>163</v>
      </c>
      <c r="G39" s="57"/>
      <c r="H39" s="57" t="s">
        <v>124</v>
      </c>
      <c r="I39" s="57" t="s">
        <v>155</v>
      </c>
      <c r="J39" s="57" t="s">
        <v>124</v>
      </c>
      <c r="K39" s="57" t="s">
        <v>124</v>
      </c>
      <c r="L39" s="57" t="s">
        <v>124</v>
      </c>
      <c r="M39" s="57" t="s">
        <v>124</v>
      </c>
      <c r="N39" s="57" t="s">
        <v>164</v>
      </c>
      <c r="O39" s="57" t="s">
        <v>124</v>
      </c>
      <c r="P39" s="57" t="s">
        <v>156</v>
      </c>
      <c r="Q39" s="57"/>
      <c r="R39" s="57"/>
      <c r="S39" s="57"/>
    </row>
    <row r="40" spans="1:19" x14ac:dyDescent="0.15">
      <c r="A40" s="57">
        <v>2022</v>
      </c>
      <c r="B40" s="57" t="s">
        <v>166</v>
      </c>
      <c r="C40" s="57" t="s">
        <v>83</v>
      </c>
      <c r="D40" s="57" t="s">
        <v>124</v>
      </c>
      <c r="E40" s="57" t="s">
        <v>162</v>
      </c>
      <c r="F40" s="57" t="s">
        <v>163</v>
      </c>
      <c r="G40" s="57"/>
      <c r="H40" s="57" t="s">
        <v>124</v>
      </c>
      <c r="I40" s="57" t="s">
        <v>155</v>
      </c>
      <c r="J40" s="57" t="s">
        <v>124</v>
      </c>
      <c r="K40" s="57" t="s">
        <v>124</v>
      </c>
      <c r="L40" s="57" t="s">
        <v>124</v>
      </c>
      <c r="M40" s="57" t="s">
        <v>124</v>
      </c>
      <c r="N40" s="57" t="s">
        <v>164</v>
      </c>
      <c r="O40" s="57" t="s">
        <v>124</v>
      </c>
      <c r="P40" s="57" t="s">
        <v>156</v>
      </c>
      <c r="Q40" s="57"/>
      <c r="R40" s="57"/>
      <c r="S40" s="57"/>
    </row>
    <row r="41" spans="1:19" x14ac:dyDescent="0.15">
      <c r="A41" s="57">
        <v>2022</v>
      </c>
      <c r="B41" s="57" t="s">
        <v>167</v>
      </c>
      <c r="C41" s="57" t="s">
        <v>84</v>
      </c>
      <c r="D41" s="57" t="s">
        <v>84</v>
      </c>
      <c r="E41" s="57" t="s">
        <v>168</v>
      </c>
      <c r="F41" s="57">
        <v>5000</v>
      </c>
      <c r="G41" s="57" t="s">
        <v>83</v>
      </c>
      <c r="H41" s="57" t="s">
        <v>84</v>
      </c>
      <c r="I41" s="57" t="s">
        <v>138</v>
      </c>
      <c r="J41" s="57"/>
      <c r="K41" s="57"/>
      <c r="L41" s="57"/>
      <c r="M41" s="57"/>
      <c r="N41" s="57"/>
      <c r="O41" s="57" t="s">
        <v>84</v>
      </c>
      <c r="P41" s="57" t="s">
        <v>105</v>
      </c>
      <c r="Q41" s="57"/>
      <c r="R41" s="57"/>
      <c r="S41" s="57"/>
    </row>
    <row r="42" spans="1:19" x14ac:dyDescent="0.15">
      <c r="A42" s="57">
        <v>2022</v>
      </c>
      <c r="B42" s="57" t="s">
        <v>169</v>
      </c>
      <c r="C42" s="57" t="s">
        <v>84</v>
      </c>
      <c r="D42" s="57" t="s">
        <v>84</v>
      </c>
      <c r="E42" s="57" t="s">
        <v>170</v>
      </c>
      <c r="F42" s="57">
        <v>5000</v>
      </c>
      <c r="G42" s="57" t="s">
        <v>83</v>
      </c>
      <c r="H42" s="57" t="s">
        <v>84</v>
      </c>
      <c r="I42" s="57" t="s">
        <v>138</v>
      </c>
      <c r="J42" s="57"/>
      <c r="K42" s="57"/>
      <c r="L42" s="57"/>
      <c r="M42" s="57"/>
      <c r="N42" s="57"/>
      <c r="O42" s="57" t="s">
        <v>84</v>
      </c>
      <c r="P42" s="57" t="s">
        <v>105</v>
      </c>
      <c r="Q42" s="57"/>
      <c r="R42" s="57"/>
      <c r="S42" s="57"/>
    </row>
    <row r="43" spans="1:19" x14ac:dyDescent="0.15">
      <c r="A43" s="57">
        <v>2022</v>
      </c>
      <c r="B43" s="57" t="s">
        <v>171</v>
      </c>
      <c r="C43" s="57" t="s">
        <v>84</v>
      </c>
      <c r="D43" s="57" t="s">
        <v>107</v>
      </c>
      <c r="E43" s="57" t="s">
        <v>102</v>
      </c>
      <c r="F43" s="57">
        <v>5000</v>
      </c>
      <c r="G43" s="57" t="s">
        <v>83</v>
      </c>
      <c r="H43" s="57" t="s">
        <v>84</v>
      </c>
      <c r="I43" s="57" t="s">
        <v>172</v>
      </c>
      <c r="J43" s="57"/>
      <c r="K43" s="57"/>
      <c r="L43" s="57"/>
      <c r="M43" s="57"/>
      <c r="N43" s="57"/>
      <c r="O43" s="57" t="s">
        <v>84</v>
      </c>
      <c r="P43" s="57" t="s">
        <v>105</v>
      </c>
      <c r="Q43" s="57"/>
      <c r="R43" s="57"/>
      <c r="S43" s="57"/>
    </row>
    <row r="44" spans="1:19" x14ac:dyDescent="0.15">
      <c r="A44" s="57">
        <v>2022</v>
      </c>
      <c r="B44" s="57" t="s">
        <v>173</v>
      </c>
      <c r="C44" s="57" t="s">
        <v>84</v>
      </c>
      <c r="D44" s="57" t="s">
        <v>107</v>
      </c>
      <c r="E44" s="57" t="s">
        <v>174</v>
      </c>
      <c r="F44" s="57">
        <v>5000</v>
      </c>
      <c r="G44" s="57" t="s">
        <v>83</v>
      </c>
      <c r="H44" s="57" t="s">
        <v>84</v>
      </c>
      <c r="I44" s="57" t="s">
        <v>172</v>
      </c>
      <c r="J44" s="57"/>
      <c r="K44" s="57"/>
      <c r="L44" s="57"/>
      <c r="M44" s="57"/>
      <c r="N44" s="57"/>
      <c r="O44" s="57" t="s">
        <v>84</v>
      </c>
      <c r="P44" s="57" t="s">
        <v>105</v>
      </c>
      <c r="Q44" s="57"/>
      <c r="R44" s="57"/>
      <c r="S44" s="57"/>
    </row>
    <row r="45" spans="1:19" x14ac:dyDescent="0.15">
      <c r="A45" s="57">
        <v>2022</v>
      </c>
      <c r="B45" s="57" t="s">
        <v>175</v>
      </c>
      <c r="C45" s="57" t="s">
        <v>84</v>
      </c>
      <c r="D45" s="57" t="s">
        <v>84</v>
      </c>
      <c r="E45" s="57" t="s">
        <v>176</v>
      </c>
      <c r="F45" s="57">
        <v>5000</v>
      </c>
      <c r="G45" s="57" t="s">
        <v>83</v>
      </c>
      <c r="H45" s="57" t="s">
        <v>84</v>
      </c>
      <c r="I45" s="57" t="s">
        <v>138</v>
      </c>
      <c r="J45" s="57" t="s">
        <v>84</v>
      </c>
      <c r="K45" s="57" t="s">
        <v>84</v>
      </c>
      <c r="L45" s="57" t="s">
        <v>84</v>
      </c>
      <c r="M45" s="57" t="s">
        <v>84</v>
      </c>
      <c r="N45" s="57" t="s">
        <v>84</v>
      </c>
      <c r="O45" s="57" t="s">
        <v>84</v>
      </c>
      <c r="P45" s="57" t="s">
        <v>177</v>
      </c>
      <c r="Q45" s="57" t="s">
        <v>178</v>
      </c>
      <c r="R45" s="57" t="s">
        <v>179</v>
      </c>
      <c r="S45" s="57" t="s">
        <v>179</v>
      </c>
    </row>
    <row r="46" spans="1:19" x14ac:dyDescent="0.15">
      <c r="A46" s="57">
        <v>2022</v>
      </c>
      <c r="B46" s="57" t="s">
        <v>180</v>
      </c>
      <c r="C46" s="57" t="s">
        <v>83</v>
      </c>
      <c r="D46" s="57" t="s">
        <v>101</v>
      </c>
      <c r="E46" s="57" t="s">
        <v>118</v>
      </c>
      <c r="F46" s="57">
        <v>5000</v>
      </c>
      <c r="G46" s="57" t="s">
        <v>83</v>
      </c>
      <c r="H46" s="57" t="s">
        <v>124</v>
      </c>
      <c r="I46" s="57" t="s">
        <v>109</v>
      </c>
      <c r="J46" s="57" t="s">
        <v>124</v>
      </c>
      <c r="K46" s="57" t="s">
        <v>124</v>
      </c>
      <c r="L46" s="57" t="s">
        <v>124</v>
      </c>
      <c r="M46" s="57" t="s">
        <v>124</v>
      </c>
      <c r="N46" s="57" t="s">
        <v>124</v>
      </c>
      <c r="O46" s="57"/>
      <c r="P46" s="57" t="s">
        <v>177</v>
      </c>
      <c r="Q46" s="57" t="s">
        <v>178</v>
      </c>
      <c r="R46" s="57" t="s">
        <v>179</v>
      </c>
      <c r="S46" s="57" t="s">
        <v>179</v>
      </c>
    </row>
    <row r="47" spans="1:19" x14ac:dyDescent="0.15">
      <c r="A47" s="57">
        <v>2022</v>
      </c>
      <c r="B47" s="57" t="s">
        <v>181</v>
      </c>
      <c r="C47" s="57" t="s">
        <v>83</v>
      </c>
      <c r="D47" s="57" t="s">
        <v>107</v>
      </c>
      <c r="E47" s="57" t="s">
        <v>182</v>
      </c>
      <c r="F47" s="57">
        <v>5000</v>
      </c>
      <c r="G47" s="57" t="s">
        <v>83</v>
      </c>
      <c r="H47" s="57" t="s">
        <v>124</v>
      </c>
      <c r="I47" s="57" t="s">
        <v>172</v>
      </c>
      <c r="J47" s="57" t="s">
        <v>124</v>
      </c>
      <c r="K47" s="57" t="s">
        <v>124</v>
      </c>
      <c r="L47" s="57" t="s">
        <v>124</v>
      </c>
      <c r="M47" s="57" t="s">
        <v>124</v>
      </c>
      <c r="N47" s="57" t="s">
        <v>124</v>
      </c>
      <c r="O47" s="57"/>
      <c r="P47" s="57" t="s">
        <v>177</v>
      </c>
      <c r="Q47" s="57" t="s">
        <v>178</v>
      </c>
      <c r="R47" s="57" t="s">
        <v>179</v>
      </c>
      <c r="S47" s="57" t="s">
        <v>179</v>
      </c>
    </row>
    <row r="48" spans="1:19" x14ac:dyDescent="0.15">
      <c r="A48" s="57">
        <v>2022</v>
      </c>
      <c r="B48" s="57" t="s">
        <v>183</v>
      </c>
      <c r="C48" s="57" t="s">
        <v>83</v>
      </c>
      <c r="D48" s="57" t="s">
        <v>107</v>
      </c>
      <c r="E48" s="57" t="s">
        <v>102</v>
      </c>
      <c r="F48" s="57">
        <v>5000</v>
      </c>
      <c r="G48" s="57" t="s">
        <v>83</v>
      </c>
      <c r="H48" s="57" t="s">
        <v>124</v>
      </c>
      <c r="I48" s="57" t="s">
        <v>172</v>
      </c>
      <c r="J48" s="57" t="s">
        <v>124</v>
      </c>
      <c r="K48" s="57" t="s">
        <v>124</v>
      </c>
      <c r="L48" s="57" t="s">
        <v>124</v>
      </c>
      <c r="M48" s="57" t="s">
        <v>124</v>
      </c>
      <c r="N48" s="57" t="s">
        <v>124</v>
      </c>
      <c r="O48" s="57"/>
      <c r="P48" s="57" t="s">
        <v>83</v>
      </c>
      <c r="Q48" s="57" t="s">
        <v>178</v>
      </c>
      <c r="R48" s="57" t="s">
        <v>179</v>
      </c>
      <c r="S48" s="57" t="s">
        <v>179</v>
      </c>
    </row>
    <row r="49" spans="1:19" x14ac:dyDescent="0.15">
      <c r="A49" s="57">
        <v>2022</v>
      </c>
      <c r="B49" s="57" t="s">
        <v>184</v>
      </c>
      <c r="C49" s="57" t="s">
        <v>83</v>
      </c>
      <c r="D49" s="57" t="s">
        <v>124</v>
      </c>
      <c r="E49" s="57" t="s">
        <v>185</v>
      </c>
      <c r="F49" s="57" t="s">
        <v>154</v>
      </c>
      <c r="G49" s="57" t="e">
        <v>#N/A</v>
      </c>
      <c r="H49" s="57" t="s">
        <v>124</v>
      </c>
      <c r="I49" s="57" t="s">
        <v>186</v>
      </c>
      <c r="J49" s="57" t="e">
        <v>#N/A</v>
      </c>
      <c r="K49" s="57" t="s">
        <v>124</v>
      </c>
      <c r="L49" s="57" t="e">
        <v>#N/A</v>
      </c>
      <c r="M49" s="57" t="e">
        <v>#N/A</v>
      </c>
      <c r="N49" s="57" t="s">
        <v>124</v>
      </c>
      <c r="O49" s="57" t="e">
        <v>#N/A</v>
      </c>
      <c r="P49" s="57" t="s">
        <v>156</v>
      </c>
      <c r="Q49" s="57" t="e">
        <v>#N/A</v>
      </c>
      <c r="R49" s="57" t="e">
        <v>#N/A</v>
      </c>
      <c r="S49" s="57" t="e">
        <v>#N/A</v>
      </c>
    </row>
    <row r="50" spans="1:19" x14ac:dyDescent="0.15">
      <c r="A50" s="57">
        <v>2022</v>
      </c>
      <c r="B50" s="57" t="s">
        <v>187</v>
      </c>
      <c r="C50" s="57" t="s">
        <v>83</v>
      </c>
      <c r="D50" s="57" t="s">
        <v>124</v>
      </c>
      <c r="E50" s="57" t="s">
        <v>185</v>
      </c>
      <c r="F50" s="57" t="s">
        <v>188</v>
      </c>
      <c r="G50" s="57" t="e">
        <v>#N/A</v>
      </c>
      <c r="H50" s="57" t="s">
        <v>124</v>
      </c>
      <c r="I50" s="57" t="s">
        <v>186</v>
      </c>
      <c r="J50" s="57" t="e">
        <v>#N/A</v>
      </c>
      <c r="K50" s="57" t="s">
        <v>124</v>
      </c>
      <c r="L50" s="57" t="e">
        <v>#N/A</v>
      </c>
      <c r="M50" s="57" t="e">
        <v>#N/A</v>
      </c>
      <c r="N50" s="57" t="s">
        <v>124</v>
      </c>
      <c r="O50" s="57" t="e">
        <v>#N/A</v>
      </c>
      <c r="P50" s="57" t="s">
        <v>156</v>
      </c>
      <c r="Q50" s="57" t="e">
        <v>#N/A</v>
      </c>
      <c r="R50" s="57" t="e">
        <v>#N/A</v>
      </c>
      <c r="S50" s="57" t="e">
        <v>#N/A</v>
      </c>
    </row>
    <row r="51" spans="1:19" x14ac:dyDescent="0.15">
      <c r="A51" s="57">
        <v>2022</v>
      </c>
      <c r="B51" s="57" t="s">
        <v>189</v>
      </c>
      <c r="C51" s="57" t="s">
        <v>16</v>
      </c>
      <c r="D51" s="57" t="s">
        <v>107</v>
      </c>
      <c r="E51" s="57" t="s">
        <v>190</v>
      </c>
      <c r="F51" s="57">
        <v>5000</v>
      </c>
      <c r="G51" s="57" t="s">
        <v>83</v>
      </c>
      <c r="H51" s="57" t="s">
        <v>16</v>
      </c>
      <c r="I51" s="57" t="s">
        <v>172</v>
      </c>
      <c r="J51" s="57" t="s">
        <v>16</v>
      </c>
      <c r="K51" s="57" t="s">
        <v>124</v>
      </c>
      <c r="L51" s="57" t="s">
        <v>16</v>
      </c>
      <c r="M51" s="57" t="s">
        <v>16</v>
      </c>
      <c r="N51" s="57" t="s">
        <v>124</v>
      </c>
      <c r="O51" s="57" t="s">
        <v>124</v>
      </c>
      <c r="P51" s="57" t="s">
        <v>16</v>
      </c>
      <c r="Q51" s="57" t="s">
        <v>178</v>
      </c>
      <c r="R51" s="57" t="s">
        <v>16</v>
      </c>
      <c r="S51" s="57" t="s">
        <v>179</v>
      </c>
    </row>
    <row r="52" spans="1:19" x14ac:dyDescent="0.15">
      <c r="A52" s="57">
        <v>2022</v>
      </c>
      <c r="B52" s="57" t="s">
        <v>191</v>
      </c>
      <c r="C52" s="57" t="s">
        <v>16</v>
      </c>
      <c r="D52" s="57" t="s">
        <v>107</v>
      </c>
      <c r="E52" s="57" t="s">
        <v>174</v>
      </c>
      <c r="F52" s="57">
        <v>5000</v>
      </c>
      <c r="G52" s="57" t="s">
        <v>83</v>
      </c>
      <c r="H52" s="57" t="s">
        <v>16</v>
      </c>
      <c r="I52" s="57" t="s">
        <v>172</v>
      </c>
      <c r="J52" s="57" t="s">
        <v>16</v>
      </c>
      <c r="K52" s="57" t="s">
        <v>124</v>
      </c>
      <c r="L52" s="57" t="s">
        <v>16</v>
      </c>
      <c r="M52" s="57" t="s">
        <v>16</v>
      </c>
      <c r="N52" s="57" t="s">
        <v>124</v>
      </c>
      <c r="O52" s="57" t="s">
        <v>124</v>
      </c>
      <c r="P52" s="57" t="s">
        <v>16</v>
      </c>
      <c r="Q52" s="57" t="s">
        <v>178</v>
      </c>
      <c r="R52" s="57" t="s">
        <v>16</v>
      </c>
      <c r="S52" s="57" t="s">
        <v>179</v>
      </c>
    </row>
    <row r="53" spans="1:19" x14ac:dyDescent="0.15">
      <c r="A53" s="57">
        <v>2022</v>
      </c>
      <c r="B53" s="57" t="s">
        <v>192</v>
      </c>
      <c r="C53" s="57" t="e">
        <v>#N/A</v>
      </c>
      <c r="D53" s="57" t="s">
        <v>107</v>
      </c>
      <c r="E53" s="57" t="s">
        <v>190</v>
      </c>
      <c r="F53" s="57">
        <v>5000</v>
      </c>
      <c r="G53" s="57" t="s">
        <v>83</v>
      </c>
      <c r="H53" s="57" t="e">
        <v>#N/A</v>
      </c>
      <c r="I53" s="57" t="s">
        <v>172</v>
      </c>
      <c r="J53" s="57" t="e">
        <v>#N/A</v>
      </c>
      <c r="K53" s="57" t="s">
        <v>124</v>
      </c>
      <c r="L53" s="57" t="e">
        <v>#N/A</v>
      </c>
      <c r="M53" s="57" t="e">
        <v>#N/A</v>
      </c>
      <c r="N53" s="57" t="s">
        <v>124</v>
      </c>
      <c r="O53" s="57" t="s">
        <v>124</v>
      </c>
      <c r="P53" s="57" t="e">
        <v>#N/A</v>
      </c>
      <c r="Q53" s="57" t="s">
        <v>178</v>
      </c>
      <c r="R53" s="57" t="e">
        <v>#N/A</v>
      </c>
      <c r="S53" s="57" t="s">
        <v>179</v>
      </c>
    </row>
    <row r="54" spans="1:19" x14ac:dyDescent="0.15">
      <c r="A54" s="57">
        <v>2023</v>
      </c>
      <c r="B54" s="57" t="s">
        <v>193</v>
      </c>
      <c r="C54" s="57" t="s">
        <v>83</v>
      </c>
      <c r="D54" s="57" t="s">
        <v>124</v>
      </c>
      <c r="E54" s="57" t="s">
        <v>194</v>
      </c>
      <c r="F54" s="57" t="s">
        <v>195</v>
      </c>
      <c r="G54" s="57" t="e">
        <v>#N/A</v>
      </c>
      <c r="H54" s="57" t="s">
        <v>124</v>
      </c>
      <c r="I54" s="57" t="s">
        <v>186</v>
      </c>
      <c r="J54" s="57" t="e">
        <v>#N/A</v>
      </c>
      <c r="K54" s="57" t="s">
        <v>124</v>
      </c>
      <c r="L54" s="57" t="e">
        <v>#N/A</v>
      </c>
      <c r="M54" s="57" t="e">
        <v>#N/A</v>
      </c>
      <c r="N54" s="57" t="e">
        <v>#N/A</v>
      </c>
      <c r="O54" s="57" t="s">
        <v>124</v>
      </c>
      <c r="P54" s="57" t="s">
        <v>156</v>
      </c>
      <c r="Q54" s="57" t="e">
        <v>#N/A</v>
      </c>
      <c r="R54" s="57" t="e">
        <v>#N/A</v>
      </c>
      <c r="S54" s="57" t="e">
        <v>#N/A</v>
      </c>
    </row>
    <row r="55" spans="1:19" x14ac:dyDescent="0.15">
      <c r="A55" s="57">
        <v>2023</v>
      </c>
      <c r="B55" s="57" t="s">
        <v>196</v>
      </c>
      <c r="C55" s="57" t="s">
        <v>83</v>
      </c>
      <c r="D55" s="57" t="s">
        <v>124</v>
      </c>
      <c r="E55" s="57" t="s">
        <v>197</v>
      </c>
      <c r="F55" s="57" t="s">
        <v>198</v>
      </c>
      <c r="G55" s="57" t="e">
        <v>#N/A</v>
      </c>
      <c r="H55" s="57" t="s">
        <v>124</v>
      </c>
      <c r="I55" s="57" t="s">
        <v>186</v>
      </c>
      <c r="J55" s="57" t="e">
        <v>#N/A</v>
      </c>
      <c r="K55" s="57" t="s">
        <v>124</v>
      </c>
      <c r="L55" s="57" t="e">
        <v>#N/A</v>
      </c>
      <c r="M55" s="57" t="e">
        <v>#N/A</v>
      </c>
      <c r="N55" s="57" t="e">
        <v>#N/A</v>
      </c>
      <c r="O55" s="57" t="s">
        <v>124</v>
      </c>
      <c r="P55" s="57" t="s">
        <v>156</v>
      </c>
      <c r="Q55" s="57" t="e">
        <v>#N/A</v>
      </c>
      <c r="R55" s="57" t="e">
        <v>#N/A</v>
      </c>
      <c r="S55" s="57" t="e">
        <v>#N/A</v>
      </c>
    </row>
    <row r="56" spans="1:19" x14ac:dyDescent="0.15">
      <c r="A56" s="57">
        <v>2023</v>
      </c>
      <c r="B56" s="57" t="s">
        <v>199</v>
      </c>
      <c r="C56" s="57" t="s">
        <v>83</v>
      </c>
      <c r="D56" s="57" t="s">
        <v>124</v>
      </c>
      <c r="E56" s="57" t="s">
        <v>200</v>
      </c>
      <c r="F56" s="57" t="s">
        <v>163</v>
      </c>
      <c r="G56" s="57" t="e">
        <v>#N/A</v>
      </c>
      <c r="H56" s="57" t="s">
        <v>124</v>
      </c>
      <c r="I56" s="57" t="s">
        <v>186</v>
      </c>
      <c r="J56" s="57" t="e">
        <v>#N/A</v>
      </c>
      <c r="K56" s="57" t="s">
        <v>124</v>
      </c>
      <c r="L56" s="57" t="e">
        <v>#N/A</v>
      </c>
      <c r="M56" s="57" t="e">
        <v>#N/A</v>
      </c>
      <c r="N56" s="57" t="s">
        <v>201</v>
      </c>
      <c r="O56" s="57" t="s">
        <v>124</v>
      </c>
      <c r="P56" s="57" t="s">
        <v>156</v>
      </c>
      <c r="Q56" s="57" t="e">
        <v>#N/A</v>
      </c>
      <c r="R56" s="57" t="e">
        <v>#N/A</v>
      </c>
      <c r="S56" s="57" t="e">
        <v>#N/A</v>
      </c>
    </row>
    <row r="57" spans="1:19" x14ac:dyDescent="0.15">
      <c r="A57" s="57">
        <v>2023</v>
      </c>
      <c r="B57" s="57" t="s">
        <v>202</v>
      </c>
      <c r="C57" s="57" t="e">
        <v>#N/A</v>
      </c>
      <c r="D57" s="57" t="s">
        <v>84</v>
      </c>
      <c r="E57" s="57" t="s">
        <v>203</v>
      </c>
      <c r="F57" s="57">
        <v>5000</v>
      </c>
      <c r="G57" s="57" t="s">
        <v>83</v>
      </c>
      <c r="H57" s="57" t="e">
        <v>#N/A</v>
      </c>
      <c r="I57" s="57" t="s">
        <v>172</v>
      </c>
      <c r="J57" s="57" t="e">
        <v>#N/A</v>
      </c>
      <c r="K57" s="57" t="s">
        <v>124</v>
      </c>
      <c r="L57" s="57" t="e">
        <v>#N/A</v>
      </c>
      <c r="M57" s="57" t="e">
        <v>#N/A</v>
      </c>
      <c r="N57" s="57" t="s">
        <v>124</v>
      </c>
      <c r="O57" s="57" t="s">
        <v>124</v>
      </c>
      <c r="P57" s="57" t="e">
        <v>#N/A</v>
      </c>
      <c r="Q57" s="57" t="e">
        <v>#N/A</v>
      </c>
      <c r="R57" s="57" t="e">
        <v>#N/A</v>
      </c>
      <c r="S57" s="57" t="e">
        <v>#N/A</v>
      </c>
    </row>
    <row r="58" spans="1:19" x14ac:dyDescent="0.15">
      <c r="A58" s="57">
        <v>2023</v>
      </c>
      <c r="B58" s="57" t="s">
        <v>204</v>
      </c>
      <c r="C58" s="57" t="e">
        <v>#N/A</v>
      </c>
      <c r="D58" s="57" t="s">
        <v>84</v>
      </c>
      <c r="E58" s="57" t="s">
        <v>203</v>
      </c>
      <c r="F58" s="57">
        <v>5000</v>
      </c>
      <c r="G58" s="57" t="s">
        <v>83</v>
      </c>
      <c r="H58" s="57" t="e">
        <v>#N/A</v>
      </c>
      <c r="I58" s="57" t="s">
        <v>172</v>
      </c>
      <c r="J58" s="57" t="e">
        <v>#N/A</v>
      </c>
      <c r="K58" s="57" t="s">
        <v>124</v>
      </c>
      <c r="L58" s="57" t="e">
        <v>#N/A</v>
      </c>
      <c r="M58" s="57" t="e">
        <v>#N/A</v>
      </c>
      <c r="N58" s="57" t="s">
        <v>124</v>
      </c>
      <c r="O58" s="57" t="s">
        <v>124</v>
      </c>
      <c r="P58" s="57" t="e">
        <v>#N/A</v>
      </c>
      <c r="Q58" s="57" t="e">
        <v>#N/A</v>
      </c>
      <c r="R58" s="57" t="e">
        <v>#N/A</v>
      </c>
      <c r="S58" s="57" t="e">
        <v>#N/A</v>
      </c>
    </row>
    <row r="59" spans="1:19" x14ac:dyDescent="0.15">
      <c r="A59" s="57">
        <v>2023</v>
      </c>
      <c r="B59" s="57" t="s">
        <v>205</v>
      </c>
      <c r="C59" s="57" t="e">
        <v>#N/A</v>
      </c>
      <c r="D59" s="57" t="s">
        <v>84</v>
      </c>
      <c r="E59" s="57" t="s">
        <v>206</v>
      </c>
      <c r="F59" s="57">
        <v>5000</v>
      </c>
      <c r="G59" s="57" t="s">
        <v>83</v>
      </c>
      <c r="H59" s="57" t="e">
        <v>#N/A</v>
      </c>
      <c r="I59" s="57" t="s">
        <v>172</v>
      </c>
      <c r="J59" s="57" t="e">
        <v>#N/A</v>
      </c>
      <c r="K59" s="57" t="s">
        <v>124</v>
      </c>
      <c r="L59" s="57" t="e">
        <v>#N/A</v>
      </c>
      <c r="M59" s="57" t="e">
        <v>#N/A</v>
      </c>
      <c r="N59" s="57" t="s">
        <v>124</v>
      </c>
      <c r="O59" s="57" t="s">
        <v>124</v>
      </c>
      <c r="P59" s="57" t="e">
        <v>#N/A</v>
      </c>
      <c r="Q59" s="57" t="s">
        <v>178</v>
      </c>
      <c r="R59" s="57" t="e">
        <v>#N/A</v>
      </c>
      <c r="S59" s="57" t="s">
        <v>179</v>
      </c>
    </row>
    <row r="60" spans="1:19" x14ac:dyDescent="0.15">
      <c r="A60" s="57">
        <v>2023</v>
      </c>
      <c r="B60" s="57" t="s">
        <v>207</v>
      </c>
      <c r="C60" s="57" t="e">
        <v>#N/A</v>
      </c>
      <c r="D60" s="57" t="s">
        <v>84</v>
      </c>
      <c r="E60" s="57" t="s">
        <v>206</v>
      </c>
      <c r="F60" s="57">
        <v>5000</v>
      </c>
      <c r="G60" s="57" t="s">
        <v>83</v>
      </c>
      <c r="H60" s="57" t="e">
        <v>#N/A</v>
      </c>
      <c r="I60" s="57" t="s">
        <v>172</v>
      </c>
      <c r="J60" s="57" t="e">
        <v>#N/A</v>
      </c>
      <c r="K60" s="57" t="s">
        <v>124</v>
      </c>
      <c r="L60" s="57" t="e">
        <v>#N/A</v>
      </c>
      <c r="M60" s="57" t="e">
        <v>#N/A</v>
      </c>
      <c r="N60" s="57" t="s">
        <v>124</v>
      </c>
      <c r="O60" s="57" t="s">
        <v>124</v>
      </c>
      <c r="P60" s="57" t="e">
        <v>#N/A</v>
      </c>
      <c r="Q60" s="57" t="s">
        <v>178</v>
      </c>
      <c r="R60" s="57" t="e">
        <v>#N/A</v>
      </c>
      <c r="S60" s="57" t="s">
        <v>179</v>
      </c>
    </row>
    <row r="61" spans="1:19" x14ac:dyDescent="0.15">
      <c r="A61" s="57">
        <v>2023</v>
      </c>
      <c r="B61" s="57" t="s">
        <v>208</v>
      </c>
      <c r="C61" s="57" t="e">
        <v>#N/A</v>
      </c>
      <c r="D61" s="57" t="s">
        <v>124</v>
      </c>
      <c r="E61" s="57" t="s">
        <v>203</v>
      </c>
      <c r="F61" s="57">
        <v>5000</v>
      </c>
      <c r="G61" s="57" t="s">
        <v>83</v>
      </c>
      <c r="H61" s="57" t="e">
        <v>#N/A</v>
      </c>
      <c r="I61" s="57" t="s">
        <v>138</v>
      </c>
      <c r="J61" s="57" t="e">
        <v>#N/A</v>
      </c>
      <c r="K61" s="57" t="s">
        <v>124</v>
      </c>
      <c r="L61" s="57" t="e">
        <v>#N/A</v>
      </c>
      <c r="M61" s="57" t="e">
        <v>#N/A</v>
      </c>
      <c r="N61" s="57" t="s">
        <v>124</v>
      </c>
      <c r="O61" s="57" t="s">
        <v>124</v>
      </c>
      <c r="P61" s="57" t="e">
        <v>#N/A</v>
      </c>
      <c r="Q61" s="57" t="e">
        <v>#N/A</v>
      </c>
      <c r="R61" s="57" t="e">
        <v>#N/A</v>
      </c>
      <c r="S61" s="57" t="e">
        <v>#N/A</v>
      </c>
    </row>
    <row r="62" spans="1:19" x14ac:dyDescent="0.15">
      <c r="A62" s="57">
        <v>2023</v>
      </c>
      <c r="B62" s="57" t="s">
        <v>209</v>
      </c>
      <c r="C62" s="57" t="s">
        <v>83</v>
      </c>
      <c r="D62" s="57" t="s">
        <v>124</v>
      </c>
      <c r="E62" s="57" t="s">
        <v>210</v>
      </c>
      <c r="F62" s="57" t="s">
        <v>154</v>
      </c>
      <c r="G62" s="57" t="e">
        <v>#N/A</v>
      </c>
      <c r="H62" s="57" t="s">
        <v>124</v>
      </c>
      <c r="I62" s="57" t="s">
        <v>186</v>
      </c>
      <c r="J62" s="57" t="e">
        <v>#N/A</v>
      </c>
      <c r="K62" s="57" t="s">
        <v>124</v>
      </c>
      <c r="L62" s="57" t="e">
        <v>#N/A</v>
      </c>
      <c r="M62" s="57" t="e">
        <v>#N/A</v>
      </c>
      <c r="N62" s="57" t="s">
        <v>124</v>
      </c>
      <c r="O62" s="57" t="e">
        <v>#N/A</v>
      </c>
      <c r="P62" s="57" t="s">
        <v>156</v>
      </c>
      <c r="Q62" s="57" t="e">
        <v>#N/A</v>
      </c>
      <c r="R62" s="57" t="e">
        <v>#N/A</v>
      </c>
      <c r="S62" s="57" t="e">
        <v>#N/A</v>
      </c>
    </row>
    <row r="63" spans="1:19" x14ac:dyDescent="0.15">
      <c r="A63" s="57">
        <v>2023</v>
      </c>
      <c r="B63" s="57" t="s">
        <v>211</v>
      </c>
      <c r="C63" s="57" t="s">
        <v>83</v>
      </c>
      <c r="D63" s="57" t="s">
        <v>124</v>
      </c>
      <c r="E63" s="57" t="s">
        <v>212</v>
      </c>
      <c r="F63" s="57" t="s">
        <v>188</v>
      </c>
      <c r="G63" s="57" t="e">
        <v>#N/A</v>
      </c>
      <c r="H63" s="57" t="s">
        <v>124</v>
      </c>
      <c r="I63" s="57" t="s">
        <v>186</v>
      </c>
      <c r="J63" s="57" t="e">
        <v>#N/A</v>
      </c>
      <c r="K63" s="57" t="s">
        <v>124</v>
      </c>
      <c r="L63" s="57" t="e">
        <v>#N/A</v>
      </c>
      <c r="M63" s="57" t="e">
        <v>#N/A</v>
      </c>
      <c r="N63" s="57" t="s">
        <v>124</v>
      </c>
      <c r="O63" s="57" t="e">
        <v>#N/A</v>
      </c>
      <c r="P63" s="57" t="s">
        <v>156</v>
      </c>
      <c r="Q63" s="57" t="e">
        <v>#N/A</v>
      </c>
      <c r="R63" s="57" t="e">
        <v>#N/A</v>
      </c>
      <c r="S63" s="57" t="e">
        <v>#N/A</v>
      </c>
    </row>
    <row r="64" spans="1:19" x14ac:dyDescent="0.15">
      <c r="A64" s="57">
        <v>2023</v>
      </c>
      <c r="B64" s="57" t="s">
        <v>213</v>
      </c>
      <c r="C64" s="57" t="s">
        <v>83</v>
      </c>
      <c r="D64" s="57" t="s">
        <v>124</v>
      </c>
      <c r="E64" s="57" t="s">
        <v>214</v>
      </c>
      <c r="F64" s="57" t="s">
        <v>215</v>
      </c>
      <c r="G64" s="57" t="e">
        <v>#N/A</v>
      </c>
      <c r="H64" s="57" t="s">
        <v>124</v>
      </c>
      <c r="I64" s="57" t="s">
        <v>144</v>
      </c>
      <c r="J64" s="57" t="e">
        <v>#N/A</v>
      </c>
      <c r="K64" s="57" t="e">
        <v>#N/A</v>
      </c>
      <c r="L64" s="57" t="e">
        <v>#N/A</v>
      </c>
      <c r="M64" s="57" t="e">
        <v>#N/A</v>
      </c>
      <c r="N64" s="57" t="s">
        <v>83</v>
      </c>
      <c r="O64" s="57" t="e">
        <v>#N/A</v>
      </c>
      <c r="P64" s="57" t="s">
        <v>145</v>
      </c>
      <c r="Q64" s="57" t="e">
        <v>#N/A</v>
      </c>
      <c r="R64" s="57" t="e">
        <v>#N/A</v>
      </c>
      <c r="S64" s="57" t="e">
        <v>#N/A</v>
      </c>
    </row>
    <row r="65" spans="1:19" x14ac:dyDescent="0.15">
      <c r="A65" s="57">
        <v>2023</v>
      </c>
      <c r="B65" s="57" t="s">
        <v>213</v>
      </c>
      <c r="C65" s="57" t="s">
        <v>83</v>
      </c>
      <c r="D65" s="57" t="s">
        <v>124</v>
      </c>
      <c r="E65" s="57" t="s">
        <v>214</v>
      </c>
      <c r="F65" s="57" t="s">
        <v>215</v>
      </c>
      <c r="G65" s="57" t="e">
        <v>#N/A</v>
      </c>
      <c r="H65" s="57" t="s">
        <v>124</v>
      </c>
      <c r="I65" s="57" t="s">
        <v>216</v>
      </c>
      <c r="J65" s="57" t="e">
        <v>#N/A</v>
      </c>
      <c r="K65" s="57" t="e">
        <v>#N/A</v>
      </c>
      <c r="L65" s="57" t="e">
        <v>#N/A</v>
      </c>
      <c r="M65" s="57" t="e">
        <v>#N/A</v>
      </c>
      <c r="N65" s="57" t="s">
        <v>83</v>
      </c>
      <c r="O65" s="57" t="e">
        <v>#N/A</v>
      </c>
      <c r="P65" s="57" t="s">
        <v>145</v>
      </c>
      <c r="Q65" s="57" t="e">
        <v>#N/A</v>
      </c>
      <c r="R65" s="57" t="e">
        <v>#N/A</v>
      </c>
      <c r="S65" s="57" t="e">
        <v>#N/A</v>
      </c>
    </row>
    <row r="66" spans="1:19" x14ac:dyDescent="0.15">
      <c r="A66" s="57">
        <v>2023</v>
      </c>
      <c r="B66" s="57" t="s">
        <v>217</v>
      </c>
      <c r="C66" s="57" t="s">
        <v>83</v>
      </c>
      <c r="D66" s="57" t="s">
        <v>124</v>
      </c>
      <c r="E66" s="57" t="s">
        <v>218</v>
      </c>
      <c r="F66" s="57" t="s">
        <v>219</v>
      </c>
      <c r="G66" s="57" t="e">
        <v>#N/A</v>
      </c>
      <c r="H66" s="57" t="s">
        <v>124</v>
      </c>
      <c r="I66" s="57" t="s">
        <v>216</v>
      </c>
      <c r="J66" s="57" t="e">
        <v>#N/A</v>
      </c>
      <c r="K66" s="57" t="e">
        <v>#N/A</v>
      </c>
      <c r="L66" s="57" t="e">
        <v>#N/A</v>
      </c>
      <c r="M66" s="57" t="e">
        <v>#N/A</v>
      </c>
      <c r="N66" s="57" t="s">
        <v>83</v>
      </c>
      <c r="O66" s="57" t="e">
        <v>#N/A</v>
      </c>
      <c r="P66" s="57" t="s">
        <v>145</v>
      </c>
      <c r="Q66" s="57" t="e">
        <v>#N/A</v>
      </c>
      <c r="R66" s="57" t="e">
        <v>#N/A</v>
      </c>
      <c r="S66" s="57" t="e">
        <v>#N/A</v>
      </c>
    </row>
    <row r="67" spans="1:19" x14ac:dyDescent="0.15">
      <c r="A67" s="57">
        <v>2023</v>
      </c>
      <c r="B67" s="57" t="s">
        <v>217</v>
      </c>
      <c r="C67" s="57" t="s">
        <v>83</v>
      </c>
      <c r="D67" s="57" t="s">
        <v>124</v>
      </c>
      <c r="E67" s="57" t="s">
        <v>218</v>
      </c>
      <c r="F67" s="57" t="s">
        <v>219</v>
      </c>
      <c r="G67" s="57" t="e">
        <v>#N/A</v>
      </c>
      <c r="H67" s="57" t="s">
        <v>124</v>
      </c>
      <c r="I67" s="57" t="s">
        <v>216</v>
      </c>
      <c r="J67" s="57" t="e">
        <v>#N/A</v>
      </c>
      <c r="K67" s="57" t="e">
        <v>#N/A</v>
      </c>
      <c r="L67" s="57" t="e">
        <v>#N/A</v>
      </c>
      <c r="M67" s="57" t="e">
        <v>#N/A</v>
      </c>
      <c r="N67" s="57" t="s">
        <v>83</v>
      </c>
      <c r="O67" s="57" t="e">
        <v>#N/A</v>
      </c>
      <c r="P67" s="57" t="s">
        <v>145</v>
      </c>
      <c r="Q67" s="57" t="e">
        <v>#N/A</v>
      </c>
      <c r="R67" s="57" t="e">
        <v>#N/A</v>
      </c>
      <c r="S67" s="57" t="e">
        <v>#N/A</v>
      </c>
    </row>
    <row r="68" spans="1:19" x14ac:dyDescent="0.15">
      <c r="A68" s="57">
        <v>2023</v>
      </c>
      <c r="B68" s="57" t="s">
        <v>217</v>
      </c>
      <c r="C68" s="57" t="s">
        <v>83</v>
      </c>
      <c r="D68" s="57" t="s">
        <v>124</v>
      </c>
      <c r="E68" s="57" t="s">
        <v>218</v>
      </c>
      <c r="F68" s="57" t="s">
        <v>219</v>
      </c>
      <c r="G68" s="57" t="e">
        <v>#N/A</v>
      </c>
      <c r="H68" s="57" t="s">
        <v>124</v>
      </c>
      <c r="I68" s="57" t="s">
        <v>216</v>
      </c>
      <c r="J68" s="57" t="e">
        <v>#N/A</v>
      </c>
      <c r="K68" s="57" t="e">
        <v>#N/A</v>
      </c>
      <c r="L68" s="57" t="e">
        <v>#N/A</v>
      </c>
      <c r="M68" s="57" t="e">
        <v>#N/A</v>
      </c>
      <c r="N68" s="57" t="s">
        <v>83</v>
      </c>
      <c r="O68" s="57" t="e">
        <v>#N/A</v>
      </c>
      <c r="P68" s="57" t="s">
        <v>145</v>
      </c>
      <c r="Q68" s="57" t="e">
        <v>#N/A</v>
      </c>
      <c r="R68" s="57" t="e">
        <v>#N/A</v>
      </c>
      <c r="S68" s="57" t="e">
        <v>#N/A</v>
      </c>
    </row>
    <row r="69" spans="1:19" x14ac:dyDescent="0.15">
      <c r="A69" s="57">
        <v>2023</v>
      </c>
      <c r="B69" s="57" t="s">
        <v>217</v>
      </c>
      <c r="C69" s="57" t="s">
        <v>83</v>
      </c>
      <c r="D69" s="57" t="s">
        <v>124</v>
      </c>
      <c r="E69" s="57" t="s">
        <v>218</v>
      </c>
      <c r="F69" s="57" t="s">
        <v>219</v>
      </c>
      <c r="G69" s="57" t="e">
        <v>#N/A</v>
      </c>
      <c r="H69" s="57" t="s">
        <v>124</v>
      </c>
      <c r="I69" s="57" t="s">
        <v>216</v>
      </c>
      <c r="J69" s="57" t="e">
        <v>#N/A</v>
      </c>
      <c r="K69" s="57" t="e">
        <v>#N/A</v>
      </c>
      <c r="L69" s="57" t="e">
        <v>#N/A</v>
      </c>
      <c r="M69" s="57" t="e">
        <v>#N/A</v>
      </c>
      <c r="N69" s="57" t="s">
        <v>83</v>
      </c>
      <c r="O69" s="57" t="e">
        <v>#N/A</v>
      </c>
      <c r="P69" s="57" t="s">
        <v>145</v>
      </c>
      <c r="Q69" s="57" t="e">
        <v>#N/A</v>
      </c>
      <c r="R69" s="57" t="e">
        <v>#N/A</v>
      </c>
      <c r="S69" s="57" t="e">
        <v>#N/A</v>
      </c>
    </row>
    <row r="70" spans="1:19" x14ac:dyDescent="0.15">
      <c r="A70" s="57">
        <v>2023</v>
      </c>
      <c r="B70" s="57" t="s">
        <v>220</v>
      </c>
      <c r="C70" s="57" t="s">
        <v>83</v>
      </c>
      <c r="D70" s="57" t="s">
        <v>124</v>
      </c>
      <c r="E70" s="57" t="s">
        <v>221</v>
      </c>
      <c r="F70" s="57" t="s">
        <v>222</v>
      </c>
      <c r="G70" s="57" t="e">
        <v>#N/A</v>
      </c>
      <c r="H70" s="57" t="s">
        <v>124</v>
      </c>
      <c r="I70" s="57" t="s">
        <v>216</v>
      </c>
      <c r="J70" s="57" t="e">
        <v>#N/A</v>
      </c>
      <c r="K70" s="57" t="e">
        <v>#N/A</v>
      </c>
      <c r="L70" s="57" t="e">
        <v>#N/A</v>
      </c>
      <c r="M70" s="57" t="e">
        <v>#N/A</v>
      </c>
      <c r="N70" s="57" t="s">
        <v>83</v>
      </c>
      <c r="O70" s="57" t="e">
        <v>#N/A</v>
      </c>
      <c r="P70" s="57" t="s">
        <v>145</v>
      </c>
      <c r="Q70" s="57" t="e">
        <v>#N/A</v>
      </c>
      <c r="R70" s="57" t="e">
        <v>#N/A</v>
      </c>
      <c r="S70" s="57" t="e">
        <v>#N/A</v>
      </c>
    </row>
    <row r="71" spans="1:19" x14ac:dyDescent="0.15">
      <c r="A71" s="57">
        <v>2023</v>
      </c>
      <c r="B71" s="57" t="s">
        <v>220</v>
      </c>
      <c r="C71" s="57" t="s">
        <v>83</v>
      </c>
      <c r="D71" s="57" t="s">
        <v>124</v>
      </c>
      <c r="E71" s="57" t="s">
        <v>221</v>
      </c>
      <c r="F71" s="57" t="s">
        <v>222</v>
      </c>
      <c r="G71" s="57" t="e">
        <v>#N/A</v>
      </c>
      <c r="H71" s="57" t="s">
        <v>124</v>
      </c>
      <c r="I71" s="57" t="s">
        <v>216</v>
      </c>
      <c r="J71" s="57" t="e">
        <v>#N/A</v>
      </c>
      <c r="K71" s="57" t="e">
        <v>#N/A</v>
      </c>
      <c r="L71" s="57" t="e">
        <v>#N/A</v>
      </c>
      <c r="M71" s="57" t="e">
        <v>#N/A</v>
      </c>
      <c r="N71" s="57" t="s">
        <v>83</v>
      </c>
      <c r="O71" s="57" t="e">
        <v>#N/A</v>
      </c>
      <c r="P71" s="57" t="s">
        <v>145</v>
      </c>
      <c r="Q71" s="57" t="e">
        <v>#N/A</v>
      </c>
      <c r="R71" s="57" t="e">
        <v>#N/A</v>
      </c>
      <c r="S71" s="57" t="e">
        <v>#N/A</v>
      </c>
    </row>
    <row r="72" spans="1:19" x14ac:dyDescent="0.15">
      <c r="A72" s="57">
        <v>2023</v>
      </c>
      <c r="B72" s="57" t="s">
        <v>220</v>
      </c>
      <c r="C72" s="57" t="s">
        <v>83</v>
      </c>
      <c r="D72" s="57" t="s">
        <v>124</v>
      </c>
      <c r="E72" s="57" t="s">
        <v>221</v>
      </c>
      <c r="F72" s="57" t="s">
        <v>222</v>
      </c>
      <c r="G72" s="57" t="e">
        <v>#N/A</v>
      </c>
      <c r="H72" s="57" t="s">
        <v>124</v>
      </c>
      <c r="I72" s="57" t="s">
        <v>216</v>
      </c>
      <c r="J72" s="57" t="e">
        <v>#N/A</v>
      </c>
      <c r="K72" s="57" t="e">
        <v>#N/A</v>
      </c>
      <c r="L72" s="57" t="e">
        <v>#N/A</v>
      </c>
      <c r="M72" s="57" t="e">
        <v>#N/A</v>
      </c>
      <c r="N72" s="57" t="s">
        <v>83</v>
      </c>
      <c r="O72" s="57" t="e">
        <v>#N/A</v>
      </c>
      <c r="P72" s="57" t="s">
        <v>145</v>
      </c>
      <c r="Q72" s="57" t="e">
        <v>#N/A</v>
      </c>
      <c r="R72" s="57" t="e">
        <v>#N/A</v>
      </c>
      <c r="S72" s="57" t="e">
        <v>#N/A</v>
      </c>
    </row>
    <row r="73" spans="1:19" x14ac:dyDescent="0.15">
      <c r="A73" s="57">
        <v>2023</v>
      </c>
      <c r="B73" s="57" t="s">
        <v>220</v>
      </c>
      <c r="C73" s="57" t="s">
        <v>83</v>
      </c>
      <c r="D73" s="57" t="s">
        <v>124</v>
      </c>
      <c r="E73" s="57" t="s">
        <v>221</v>
      </c>
      <c r="F73" s="57" t="s">
        <v>222</v>
      </c>
      <c r="G73" s="57" t="e">
        <v>#N/A</v>
      </c>
      <c r="H73" s="57" t="s">
        <v>124</v>
      </c>
      <c r="I73" s="57" t="s">
        <v>216</v>
      </c>
      <c r="J73" s="57" t="e">
        <v>#N/A</v>
      </c>
      <c r="K73" s="57" t="e">
        <v>#N/A</v>
      </c>
      <c r="L73" s="57" t="e">
        <v>#N/A</v>
      </c>
      <c r="M73" s="57" t="e">
        <v>#N/A</v>
      </c>
      <c r="N73" s="57" t="s">
        <v>83</v>
      </c>
      <c r="O73" s="57" t="e">
        <v>#N/A</v>
      </c>
      <c r="P73" s="57" t="s">
        <v>145</v>
      </c>
      <c r="Q73" s="57" t="e">
        <v>#N/A</v>
      </c>
      <c r="R73" s="57" t="e">
        <v>#N/A</v>
      </c>
      <c r="S73" s="57" t="e">
        <v>#N/A</v>
      </c>
    </row>
    <row r="74" spans="1:19" x14ac:dyDescent="0.15">
      <c r="A74" s="57">
        <v>2023</v>
      </c>
      <c r="B74" s="57" t="s">
        <v>220</v>
      </c>
      <c r="C74" s="57" t="s">
        <v>83</v>
      </c>
      <c r="D74" s="57" t="s">
        <v>124</v>
      </c>
      <c r="E74" s="57" t="s">
        <v>221</v>
      </c>
      <c r="F74" s="57" t="s">
        <v>222</v>
      </c>
      <c r="G74" s="57" t="e">
        <v>#N/A</v>
      </c>
      <c r="H74" s="57" t="s">
        <v>124</v>
      </c>
      <c r="I74" s="57" t="s">
        <v>216</v>
      </c>
      <c r="J74" s="57" t="e">
        <v>#N/A</v>
      </c>
      <c r="K74" s="57" t="e">
        <v>#N/A</v>
      </c>
      <c r="L74" s="57" t="e">
        <v>#N/A</v>
      </c>
      <c r="M74" s="57" t="e">
        <v>#N/A</v>
      </c>
      <c r="N74" s="57" t="s">
        <v>83</v>
      </c>
      <c r="O74" s="57" t="e">
        <v>#N/A</v>
      </c>
      <c r="P74" s="57" t="s">
        <v>145</v>
      </c>
      <c r="Q74" s="57" t="e">
        <v>#N/A</v>
      </c>
      <c r="R74" s="57" t="e">
        <v>#N/A</v>
      </c>
      <c r="S74" s="57" t="e">
        <v>#N/A</v>
      </c>
    </row>
    <row r="75" spans="1:19" x14ac:dyDescent="0.15">
      <c r="A75" s="57">
        <v>2023</v>
      </c>
      <c r="B75" s="57" t="s">
        <v>220</v>
      </c>
      <c r="C75" s="57" t="s">
        <v>83</v>
      </c>
      <c r="D75" s="57" t="s">
        <v>124</v>
      </c>
      <c r="E75" s="57" t="s">
        <v>221</v>
      </c>
      <c r="F75" s="57" t="s">
        <v>222</v>
      </c>
      <c r="G75" s="57" t="e">
        <v>#N/A</v>
      </c>
      <c r="H75" s="57" t="s">
        <v>124</v>
      </c>
      <c r="I75" s="57" t="s">
        <v>216</v>
      </c>
      <c r="J75" s="57" t="e">
        <v>#N/A</v>
      </c>
      <c r="K75" s="57" t="e">
        <v>#N/A</v>
      </c>
      <c r="L75" s="57" t="e">
        <v>#N/A</v>
      </c>
      <c r="M75" s="57" t="e">
        <v>#N/A</v>
      </c>
      <c r="N75" s="57" t="s">
        <v>83</v>
      </c>
      <c r="O75" s="57" t="e">
        <v>#N/A</v>
      </c>
      <c r="P75" s="57" t="s">
        <v>145</v>
      </c>
      <c r="Q75" s="57" t="e">
        <v>#N/A</v>
      </c>
      <c r="R75" s="57" t="e">
        <v>#N/A</v>
      </c>
      <c r="S75" s="57" t="e">
        <v>#N/A</v>
      </c>
    </row>
    <row r="76" spans="1:19" x14ac:dyDescent="0.15">
      <c r="A76" s="57">
        <v>2023</v>
      </c>
      <c r="B76" s="57" t="s">
        <v>220</v>
      </c>
      <c r="C76" s="57" t="s">
        <v>83</v>
      </c>
      <c r="D76" s="57" t="s">
        <v>124</v>
      </c>
      <c r="E76" s="57" t="s">
        <v>221</v>
      </c>
      <c r="F76" s="57" t="s">
        <v>222</v>
      </c>
      <c r="G76" s="57" t="e">
        <v>#N/A</v>
      </c>
      <c r="H76" s="57" t="s">
        <v>124</v>
      </c>
      <c r="I76" s="57" t="s">
        <v>216</v>
      </c>
      <c r="J76" s="57" t="e">
        <v>#N/A</v>
      </c>
      <c r="K76" s="57" t="e">
        <v>#N/A</v>
      </c>
      <c r="L76" s="57" t="e">
        <v>#N/A</v>
      </c>
      <c r="M76" s="57" t="e">
        <v>#N/A</v>
      </c>
      <c r="N76" s="57" t="s">
        <v>83</v>
      </c>
      <c r="O76" s="57" t="e">
        <v>#N/A</v>
      </c>
      <c r="P76" s="57" t="s">
        <v>145</v>
      </c>
      <c r="Q76" s="57" t="e">
        <v>#N/A</v>
      </c>
      <c r="R76" s="57" t="e">
        <v>#N/A</v>
      </c>
      <c r="S76" s="57" t="e">
        <v>#N/A</v>
      </c>
    </row>
    <row r="77" spans="1:19" x14ac:dyDescent="0.15">
      <c r="A77" s="57">
        <v>2023</v>
      </c>
      <c r="B77" s="57" t="s">
        <v>220</v>
      </c>
      <c r="C77" s="57" t="s">
        <v>83</v>
      </c>
      <c r="D77" s="57" t="s">
        <v>124</v>
      </c>
      <c r="E77" s="57" t="s">
        <v>221</v>
      </c>
      <c r="F77" s="57" t="s">
        <v>222</v>
      </c>
      <c r="G77" s="57" t="e">
        <v>#N/A</v>
      </c>
      <c r="H77" s="57" t="s">
        <v>124</v>
      </c>
      <c r="I77" s="57" t="s">
        <v>216</v>
      </c>
      <c r="J77" s="57" t="e">
        <v>#N/A</v>
      </c>
      <c r="K77" s="57" t="e">
        <v>#N/A</v>
      </c>
      <c r="L77" s="57" t="e">
        <v>#N/A</v>
      </c>
      <c r="M77" s="57" t="e">
        <v>#N/A</v>
      </c>
      <c r="N77" s="57" t="s">
        <v>83</v>
      </c>
      <c r="O77" s="57" t="e">
        <v>#N/A</v>
      </c>
      <c r="P77" s="57" t="s">
        <v>145</v>
      </c>
      <c r="Q77" s="57" t="e">
        <v>#N/A</v>
      </c>
      <c r="R77" s="57" t="e">
        <v>#N/A</v>
      </c>
      <c r="S77" s="57" t="e">
        <v>#N/A</v>
      </c>
    </row>
    <row r="78" spans="1:19" x14ac:dyDescent="0.15">
      <c r="A78" s="57">
        <v>2023</v>
      </c>
      <c r="B78" s="57" t="s">
        <v>223</v>
      </c>
      <c r="C78" s="57" t="s">
        <v>83</v>
      </c>
      <c r="D78" s="57" t="s">
        <v>84</v>
      </c>
      <c r="E78" s="57" t="s">
        <v>206</v>
      </c>
      <c r="F78" s="57">
        <v>5000</v>
      </c>
      <c r="G78" s="57" t="s">
        <v>83</v>
      </c>
      <c r="H78" s="57" t="e">
        <v>#N/A</v>
      </c>
      <c r="I78" s="57" t="s">
        <v>172</v>
      </c>
      <c r="J78" s="57" t="e">
        <v>#N/A</v>
      </c>
      <c r="K78" s="57" t="s">
        <v>124</v>
      </c>
      <c r="L78" s="57" t="e">
        <v>#N/A</v>
      </c>
      <c r="M78" s="57" t="e">
        <v>#N/A</v>
      </c>
      <c r="N78" s="57" t="s">
        <v>124</v>
      </c>
      <c r="O78" s="57" t="s">
        <v>124</v>
      </c>
      <c r="P78" s="57" t="e">
        <v>#N/A</v>
      </c>
      <c r="Q78" s="57" t="s">
        <v>178</v>
      </c>
      <c r="R78" s="57" t="e">
        <v>#N/A</v>
      </c>
      <c r="S78" s="57" t="s">
        <v>179</v>
      </c>
    </row>
    <row r="79" spans="1:19" x14ac:dyDescent="0.15">
      <c r="A79" s="162" t="s">
        <v>1069</v>
      </c>
      <c r="B79" s="57" t="s">
        <v>1070</v>
      </c>
      <c r="C79" s="57" t="s">
        <v>83</v>
      </c>
      <c r="D79" s="57" t="s">
        <v>124</v>
      </c>
      <c r="E79" s="57" t="s">
        <v>218</v>
      </c>
      <c r="F79" s="57" t="s">
        <v>219</v>
      </c>
      <c r="G79" s="57" t="e">
        <v>#N/A</v>
      </c>
      <c r="H79" s="57" t="s">
        <v>124</v>
      </c>
      <c r="I79" s="57" t="s">
        <v>1071</v>
      </c>
      <c r="J79" s="57" t="e">
        <v>#N/A</v>
      </c>
      <c r="K79" s="57" t="e">
        <v>#N/A</v>
      </c>
      <c r="L79" s="57" t="e">
        <v>#N/A</v>
      </c>
      <c r="M79" s="57" t="e">
        <v>#N/A</v>
      </c>
      <c r="N79" s="57" t="s">
        <v>83</v>
      </c>
      <c r="O79" s="57" t="e">
        <v>#N/A</v>
      </c>
      <c r="P79" s="57" t="s">
        <v>145</v>
      </c>
      <c r="Q79" s="57" t="e">
        <v>#N/A</v>
      </c>
      <c r="R79" s="57" t="e">
        <v>#N/A</v>
      </c>
      <c r="S79" s="57" t="e">
        <v>#N/A</v>
      </c>
    </row>
    <row r="80" spans="1:19" x14ac:dyDescent="0.15">
      <c r="A80" s="162" t="s">
        <v>1069</v>
      </c>
      <c r="B80" s="57" t="s">
        <v>1072</v>
      </c>
      <c r="C80" s="57" t="s">
        <v>83</v>
      </c>
      <c r="D80" s="57" t="s">
        <v>124</v>
      </c>
      <c r="E80" s="57" t="s">
        <v>1073</v>
      </c>
      <c r="F80" s="57" t="s">
        <v>1074</v>
      </c>
      <c r="G80" s="57" t="e">
        <v>#N/A</v>
      </c>
      <c r="H80" s="57" t="s">
        <v>124</v>
      </c>
      <c r="I80" s="57" t="s">
        <v>1071</v>
      </c>
      <c r="J80" s="57" t="e">
        <v>#N/A</v>
      </c>
      <c r="K80" s="57" t="e">
        <v>#N/A</v>
      </c>
      <c r="L80" s="57" t="e">
        <v>#N/A</v>
      </c>
      <c r="M80" s="57" t="e">
        <v>#N/A</v>
      </c>
      <c r="N80" s="57" t="s">
        <v>83</v>
      </c>
      <c r="O80" s="57" t="e">
        <v>#N/A</v>
      </c>
      <c r="P80" s="57" t="s">
        <v>145</v>
      </c>
      <c r="Q80" s="57" t="e">
        <v>#N/A</v>
      </c>
      <c r="R80" s="57" t="e">
        <v>#N/A</v>
      </c>
      <c r="S80" s="57" t="e">
        <v>#N/A</v>
      </c>
    </row>
    <row r="81" spans="1:19" x14ac:dyDescent="0.15">
      <c r="A81" s="162">
        <v>2023</v>
      </c>
      <c r="B81" s="57" t="s">
        <v>1187</v>
      </c>
      <c r="C81" s="57" t="s">
        <v>83</v>
      </c>
      <c r="D81" s="57" t="s">
        <v>124</v>
      </c>
      <c r="E81" s="57" t="s">
        <v>1188</v>
      </c>
      <c r="F81" s="57" t="s">
        <v>1189</v>
      </c>
      <c r="G81" s="57" t="e">
        <v>#N/A</v>
      </c>
      <c r="H81" s="57" t="s">
        <v>124</v>
      </c>
      <c r="I81" s="57" t="s">
        <v>1190</v>
      </c>
      <c r="J81" s="57" t="e">
        <v>#N/A</v>
      </c>
      <c r="K81" s="57" t="e">
        <v>#N/A</v>
      </c>
      <c r="L81" s="57" t="e">
        <v>#N/A</v>
      </c>
      <c r="M81" s="57" t="e">
        <v>#N/A</v>
      </c>
      <c r="N81" s="57" t="s">
        <v>124</v>
      </c>
      <c r="O81" s="57" t="e">
        <v>#N/A</v>
      </c>
      <c r="P81" s="57" t="s">
        <v>1191</v>
      </c>
      <c r="Q81" s="57" t="e">
        <v>#N/A</v>
      </c>
      <c r="R81" s="57" t="e">
        <v>#N/A</v>
      </c>
      <c r="S81" s="57" t="e">
        <v>#N/A</v>
      </c>
    </row>
    <row r="82" spans="1:19" x14ac:dyDescent="0.15">
      <c r="A82" s="162">
        <v>2023</v>
      </c>
      <c r="B82" s="57" t="s">
        <v>1192</v>
      </c>
      <c r="C82" s="57" t="s">
        <v>83</v>
      </c>
      <c r="D82" s="57" t="s">
        <v>124</v>
      </c>
      <c r="E82" s="57" t="s">
        <v>1193</v>
      </c>
      <c r="F82" s="57" t="s">
        <v>1194</v>
      </c>
      <c r="G82" s="57" t="e">
        <v>#N/A</v>
      </c>
      <c r="H82" s="57" t="s">
        <v>124</v>
      </c>
      <c r="I82" s="57" t="s">
        <v>1190</v>
      </c>
      <c r="J82" s="57" t="e">
        <v>#N/A</v>
      </c>
      <c r="K82" s="57" t="e">
        <v>#N/A</v>
      </c>
      <c r="L82" s="57" t="e">
        <v>#N/A</v>
      </c>
      <c r="M82" s="57" t="e">
        <v>#N/A</v>
      </c>
      <c r="N82" s="57" t="s">
        <v>124</v>
      </c>
      <c r="O82" s="57" t="e">
        <v>#N/A</v>
      </c>
      <c r="P82" s="57" t="s">
        <v>1191</v>
      </c>
      <c r="Q82" s="57" t="e">
        <v>#N/A</v>
      </c>
      <c r="R82" s="57" t="e">
        <v>#N/A</v>
      </c>
      <c r="S82" s="57" t="e">
        <v>#N/A</v>
      </c>
    </row>
    <row r="83" spans="1:19" x14ac:dyDescent="0.15">
      <c r="A83" s="162">
        <v>2023</v>
      </c>
      <c r="B83" s="57" t="s">
        <v>1196</v>
      </c>
      <c r="C83" s="57" t="e">
        <v>#N/A</v>
      </c>
      <c r="D83" s="57" t="s">
        <v>84</v>
      </c>
      <c r="E83" s="57" t="s">
        <v>1197</v>
      </c>
      <c r="F83" s="57">
        <v>5000</v>
      </c>
      <c r="G83" s="57" t="s">
        <v>83</v>
      </c>
      <c r="H83" s="57" t="s">
        <v>179</v>
      </c>
      <c r="I83" s="57" t="s">
        <v>1198</v>
      </c>
      <c r="J83" s="57" t="e">
        <v>#N/A</v>
      </c>
      <c r="K83" s="57" t="s">
        <v>124</v>
      </c>
      <c r="L83" s="57" t="e">
        <v>#N/A</v>
      </c>
      <c r="M83" s="57" t="e">
        <v>#N/A</v>
      </c>
      <c r="N83" s="57" t="s">
        <v>124</v>
      </c>
      <c r="O83" s="57" t="s">
        <v>124</v>
      </c>
      <c r="P83" s="57" t="e">
        <v>#N/A</v>
      </c>
      <c r="Q83" s="57" t="e">
        <v>#N/A</v>
      </c>
      <c r="R83" s="57" t="e">
        <v>#N/A</v>
      </c>
      <c r="S83" s="57" t="e">
        <v>#N/A</v>
      </c>
    </row>
    <row r="84" spans="1:19" x14ac:dyDescent="0.15">
      <c r="A84" s="162">
        <v>2023</v>
      </c>
      <c r="B84" s="57" t="s">
        <v>1199</v>
      </c>
      <c r="C84" s="57" t="e">
        <v>#N/A</v>
      </c>
      <c r="D84" s="57" t="s">
        <v>84</v>
      </c>
      <c r="E84" s="57" t="s">
        <v>1197</v>
      </c>
      <c r="F84" s="57">
        <v>5000</v>
      </c>
      <c r="G84" s="57" t="s">
        <v>83</v>
      </c>
      <c r="H84" s="57" t="s">
        <v>179</v>
      </c>
      <c r="I84" s="57" t="s">
        <v>1198</v>
      </c>
      <c r="J84" s="57" t="e">
        <v>#N/A</v>
      </c>
      <c r="K84" s="57" t="s">
        <v>124</v>
      </c>
      <c r="L84" s="57" t="e">
        <v>#N/A</v>
      </c>
      <c r="M84" s="57" t="e">
        <v>#N/A</v>
      </c>
      <c r="N84" s="57" t="s">
        <v>124</v>
      </c>
      <c r="O84" s="57" t="s">
        <v>124</v>
      </c>
      <c r="P84" s="57" t="e">
        <v>#N/A</v>
      </c>
      <c r="Q84" s="57" t="e">
        <v>#N/A</v>
      </c>
      <c r="R84" s="57" t="e">
        <v>#N/A</v>
      </c>
      <c r="S84" s="57" t="e">
        <v>#N/A</v>
      </c>
    </row>
    <row r="85" spans="1:19" x14ac:dyDescent="0.15">
      <c r="A85" s="162">
        <v>2023</v>
      </c>
      <c r="B85" s="57" t="s">
        <v>1200</v>
      </c>
      <c r="C85" s="57" t="e">
        <v>#N/A</v>
      </c>
      <c r="D85" s="57" t="s">
        <v>84</v>
      </c>
      <c r="E85" s="57" t="s">
        <v>1201</v>
      </c>
      <c r="F85" s="57">
        <v>5000</v>
      </c>
      <c r="G85" s="57" t="s">
        <v>83</v>
      </c>
      <c r="H85" s="57" t="s">
        <v>179</v>
      </c>
      <c r="I85" s="57" t="s">
        <v>1198</v>
      </c>
      <c r="J85" s="57" t="e">
        <v>#N/A</v>
      </c>
      <c r="K85" s="57" t="s">
        <v>124</v>
      </c>
      <c r="L85" s="57" t="e">
        <v>#N/A</v>
      </c>
      <c r="M85" s="57" t="e">
        <v>#N/A</v>
      </c>
      <c r="N85" s="57" t="s">
        <v>124</v>
      </c>
      <c r="O85" s="57" t="s">
        <v>124</v>
      </c>
      <c r="P85" s="57" t="e">
        <v>#N/A</v>
      </c>
      <c r="Q85" s="57" t="e">
        <v>#N/A</v>
      </c>
      <c r="R85" s="57" t="e">
        <v>#N/A</v>
      </c>
      <c r="S85" s="57" t="e">
        <v>#N/A</v>
      </c>
    </row>
    <row r="86" spans="1:19" x14ac:dyDescent="0.15">
      <c r="A86" s="162">
        <v>2024</v>
      </c>
      <c r="B86" s="57" t="s">
        <v>1241</v>
      </c>
      <c r="C86" s="57" t="s">
        <v>83</v>
      </c>
      <c r="D86" s="57" t="s">
        <v>124</v>
      </c>
      <c r="E86" s="57" t="s">
        <v>1242</v>
      </c>
      <c r="F86" s="57" t="s">
        <v>1243</v>
      </c>
      <c r="G86" s="57" t="e">
        <v>#N/A</v>
      </c>
      <c r="H86" s="57" t="s">
        <v>124</v>
      </c>
      <c r="I86" s="57" t="s">
        <v>1244</v>
      </c>
      <c r="J86" s="57" t="e">
        <v>#N/A</v>
      </c>
      <c r="K86" s="57" t="s">
        <v>124</v>
      </c>
      <c r="L86" s="57" t="e">
        <v>#N/A</v>
      </c>
      <c r="M86" s="57" t="e">
        <v>#N/A</v>
      </c>
      <c r="N86" s="57" t="e">
        <v>#N/A</v>
      </c>
      <c r="O86" s="57" t="e">
        <v>#N/A</v>
      </c>
      <c r="P86" s="57" t="s">
        <v>156</v>
      </c>
      <c r="Q86" s="57" t="e">
        <v>#N/A</v>
      </c>
      <c r="R86" s="57" t="e">
        <v>#N/A</v>
      </c>
      <c r="S86" s="57" t="e">
        <v>#N/A</v>
      </c>
    </row>
    <row r="87" spans="1:19" x14ac:dyDescent="0.15">
      <c r="A87" s="162">
        <v>2024</v>
      </c>
      <c r="B87" s="57" t="s">
        <v>1245</v>
      </c>
      <c r="C87" s="57" t="s">
        <v>83</v>
      </c>
      <c r="D87" s="57" t="s">
        <v>124</v>
      </c>
      <c r="E87" s="57" t="s">
        <v>1246</v>
      </c>
      <c r="F87" s="57" t="s">
        <v>1247</v>
      </c>
      <c r="G87" s="57" t="e">
        <v>#N/A</v>
      </c>
      <c r="H87" s="57" t="s">
        <v>124</v>
      </c>
      <c r="I87" s="57" t="s">
        <v>1244</v>
      </c>
      <c r="J87" s="57" t="e">
        <v>#N/A</v>
      </c>
      <c r="K87" s="57" t="s">
        <v>124</v>
      </c>
      <c r="L87" s="57" t="e">
        <v>#N/A</v>
      </c>
      <c r="M87" s="57" t="e">
        <v>#N/A</v>
      </c>
      <c r="N87" s="57" t="e">
        <v>#N/A</v>
      </c>
      <c r="O87" s="57" t="e">
        <v>#N/A</v>
      </c>
      <c r="P87" s="57" t="s">
        <v>156</v>
      </c>
      <c r="Q87" s="57" t="e">
        <v>#N/A</v>
      </c>
      <c r="R87" s="57" t="e">
        <v>#N/A</v>
      </c>
      <c r="S87" s="57" t="e">
        <v>#N/A</v>
      </c>
    </row>
    <row r="88" spans="1:19" x14ac:dyDescent="0.15">
      <c r="A88" s="162">
        <v>2024</v>
      </c>
      <c r="B88" s="57" t="s">
        <v>1248</v>
      </c>
      <c r="C88" s="57" t="s">
        <v>83</v>
      </c>
      <c r="D88" s="57" t="s">
        <v>124</v>
      </c>
      <c r="E88" s="57" t="s">
        <v>1249</v>
      </c>
      <c r="F88" s="57" t="s">
        <v>163</v>
      </c>
      <c r="G88" s="57" t="e">
        <v>#N/A</v>
      </c>
      <c r="H88" s="57" t="s">
        <v>124</v>
      </c>
      <c r="I88" s="57" t="s">
        <v>1244</v>
      </c>
      <c r="J88" s="57" t="e">
        <v>#N/A</v>
      </c>
      <c r="K88" s="57" t="s">
        <v>124</v>
      </c>
      <c r="L88" s="57" t="e">
        <v>#N/A</v>
      </c>
      <c r="M88" s="57" t="e">
        <v>#N/A</v>
      </c>
      <c r="N88" s="57" t="e">
        <v>#N/A</v>
      </c>
      <c r="O88" s="57" t="e">
        <v>#N/A</v>
      </c>
      <c r="P88" s="57" t="s">
        <v>156</v>
      </c>
      <c r="Q88" s="57" t="e">
        <v>#N/A</v>
      </c>
      <c r="R88" s="57" t="e">
        <v>#N/A</v>
      </c>
      <c r="S88" s="57" t="e">
        <v>#N/A</v>
      </c>
    </row>
    <row r="89" spans="1:19" x14ac:dyDescent="0.15">
      <c r="A89" s="162">
        <v>2024</v>
      </c>
      <c r="B89" s="57" t="s">
        <v>1312</v>
      </c>
      <c r="C89" s="57" t="e">
        <v>#N/A</v>
      </c>
      <c r="D89" s="57" t="s">
        <v>84</v>
      </c>
      <c r="E89" s="57" t="s">
        <v>206</v>
      </c>
      <c r="F89" s="57">
        <v>5000</v>
      </c>
      <c r="G89" s="57" t="s">
        <v>83</v>
      </c>
      <c r="H89" s="57" t="s">
        <v>179</v>
      </c>
      <c r="I89" s="57" t="s">
        <v>1198</v>
      </c>
      <c r="J89" s="57" t="e">
        <v>#N/A</v>
      </c>
      <c r="K89" s="57" t="s">
        <v>124</v>
      </c>
      <c r="L89" s="57" t="e">
        <v>#N/A</v>
      </c>
      <c r="M89" s="57" t="e">
        <v>#N/A</v>
      </c>
      <c r="N89" s="57" t="s">
        <v>124</v>
      </c>
      <c r="O89" s="57" t="s">
        <v>124</v>
      </c>
      <c r="P89" s="57" t="e">
        <v>#N/A</v>
      </c>
      <c r="Q89" s="57" t="e">
        <v>#N/A</v>
      </c>
      <c r="R89" s="57" t="e">
        <v>#N/A</v>
      </c>
      <c r="S89" s="57" t="e">
        <v>#N/A</v>
      </c>
    </row>
    <row r="90" spans="1:19" x14ac:dyDescent="0.15">
      <c r="A90" s="162">
        <v>2024</v>
      </c>
      <c r="B90" s="57" t="s">
        <v>1313</v>
      </c>
      <c r="C90" s="57" t="e">
        <v>#N/A</v>
      </c>
      <c r="D90" s="57" t="s">
        <v>84</v>
      </c>
      <c r="E90" s="57" t="s">
        <v>206</v>
      </c>
      <c r="F90" s="57">
        <v>5000</v>
      </c>
      <c r="G90" s="57" t="s">
        <v>83</v>
      </c>
      <c r="H90" s="57" t="s">
        <v>179</v>
      </c>
      <c r="I90" s="57" t="s">
        <v>1198</v>
      </c>
      <c r="J90" s="57" t="e">
        <v>#N/A</v>
      </c>
      <c r="K90" s="57" t="s">
        <v>124</v>
      </c>
      <c r="L90" s="57" t="e">
        <v>#N/A</v>
      </c>
      <c r="M90" s="57" t="e">
        <v>#N/A</v>
      </c>
      <c r="N90" s="57" t="s">
        <v>124</v>
      </c>
      <c r="O90" s="57" t="s">
        <v>124</v>
      </c>
      <c r="P90" s="57" t="e">
        <v>#N/A</v>
      </c>
      <c r="Q90" s="57" t="e">
        <v>#N/A</v>
      </c>
      <c r="R90" s="57" t="e">
        <v>#N/A</v>
      </c>
      <c r="S90" s="57" t="e">
        <v>#N/A</v>
      </c>
    </row>
    <row r="91" spans="1:19" x14ac:dyDescent="0.15">
      <c r="A91" s="162">
        <v>2024</v>
      </c>
      <c r="B91" s="57" t="s">
        <v>1341</v>
      </c>
      <c r="C91" s="57" t="s">
        <v>124</v>
      </c>
      <c r="D91" s="57" t="s">
        <v>124</v>
      </c>
      <c r="E91" s="57" t="s">
        <v>1342</v>
      </c>
      <c r="F91" s="57" t="s">
        <v>1189</v>
      </c>
      <c r="G91" s="57" t="e">
        <v>#N/A</v>
      </c>
      <c r="H91" s="57" t="s">
        <v>124</v>
      </c>
      <c r="I91" s="57" t="s">
        <v>216</v>
      </c>
      <c r="J91" s="57" t="e">
        <v>#N/A</v>
      </c>
      <c r="K91" s="57" t="e">
        <v>#N/A</v>
      </c>
      <c r="L91" s="57" t="e">
        <v>#N/A</v>
      </c>
      <c r="M91" s="57" t="e">
        <v>#N/A</v>
      </c>
      <c r="N91" s="57" t="s">
        <v>83</v>
      </c>
      <c r="O91" s="57" t="e">
        <v>#N/A</v>
      </c>
      <c r="P91" s="57" t="s">
        <v>145</v>
      </c>
      <c r="Q91" s="57" t="s">
        <v>1343</v>
      </c>
      <c r="R91" s="57" t="e">
        <v>#N/A</v>
      </c>
      <c r="S91" s="57" t="e">
        <v>#N/A</v>
      </c>
    </row>
    <row r="92" spans="1:19" x14ac:dyDescent="0.15">
      <c r="A92" s="162">
        <v>2024</v>
      </c>
      <c r="B92" s="57" t="s">
        <v>1341</v>
      </c>
      <c r="C92" s="57" t="s">
        <v>124</v>
      </c>
      <c r="D92" s="57" t="s">
        <v>124</v>
      </c>
      <c r="E92" s="57" t="s">
        <v>1342</v>
      </c>
      <c r="F92" s="57" t="s">
        <v>1189</v>
      </c>
      <c r="G92" s="57" t="e">
        <v>#N/A</v>
      </c>
      <c r="H92" s="57" t="s">
        <v>124</v>
      </c>
      <c r="I92" s="57" t="s">
        <v>216</v>
      </c>
      <c r="J92" s="57" t="e">
        <v>#N/A</v>
      </c>
      <c r="K92" s="57" t="e">
        <v>#N/A</v>
      </c>
      <c r="L92" s="57" t="e">
        <v>#N/A</v>
      </c>
      <c r="M92" s="57" t="e">
        <v>#N/A</v>
      </c>
      <c r="N92" s="57" t="s">
        <v>83</v>
      </c>
      <c r="O92" s="57" t="e">
        <v>#N/A</v>
      </c>
      <c r="P92" s="57" t="s">
        <v>145</v>
      </c>
      <c r="Q92" s="57" t="s">
        <v>1343</v>
      </c>
      <c r="R92" s="57" t="e">
        <v>#N/A</v>
      </c>
      <c r="S92" s="57" t="e">
        <v>#N/A</v>
      </c>
    </row>
    <row r="93" spans="1:19" x14ac:dyDescent="0.15">
      <c r="A93" s="162">
        <v>2024</v>
      </c>
      <c r="B93" s="57" t="s">
        <v>1377</v>
      </c>
      <c r="C93" s="57" t="s">
        <v>124</v>
      </c>
      <c r="D93" s="57" t="s">
        <v>124</v>
      </c>
      <c r="E93" s="57" t="s">
        <v>1378</v>
      </c>
      <c r="F93" s="57" t="s">
        <v>1243</v>
      </c>
      <c r="G93" s="57" t="e">
        <v>#N/A</v>
      </c>
      <c r="H93" s="57" t="s">
        <v>124</v>
      </c>
      <c r="I93" s="57" t="s">
        <v>186</v>
      </c>
      <c r="J93" s="57" t="e">
        <v>#N/A</v>
      </c>
      <c r="K93" s="57" t="s">
        <v>124</v>
      </c>
      <c r="L93" s="57" t="e">
        <v>#N/A</v>
      </c>
      <c r="M93" s="57" t="e">
        <v>#N/A</v>
      </c>
      <c r="N93" s="57" t="s">
        <v>124</v>
      </c>
      <c r="O93" s="57" t="e">
        <v>#N/A</v>
      </c>
      <c r="P93" s="57" t="s">
        <v>156</v>
      </c>
      <c r="Q93" s="57" t="e">
        <v>#N/A</v>
      </c>
      <c r="R93" s="57" t="e">
        <v>#N/A</v>
      </c>
      <c r="S93" s="57" t="e">
        <v>#N/A</v>
      </c>
    </row>
    <row r="94" spans="1:19" x14ac:dyDescent="0.15">
      <c r="A94" s="162">
        <v>2024</v>
      </c>
      <c r="B94" s="57" t="s">
        <v>1379</v>
      </c>
      <c r="C94" s="57" t="s">
        <v>124</v>
      </c>
      <c r="D94" s="57" t="s">
        <v>124</v>
      </c>
      <c r="E94" s="57" t="s">
        <v>1380</v>
      </c>
      <c r="F94" s="57" t="s">
        <v>188</v>
      </c>
      <c r="G94" s="57" t="e">
        <v>#N/A</v>
      </c>
      <c r="H94" s="57" t="s">
        <v>124</v>
      </c>
      <c r="I94" s="57" t="s">
        <v>186</v>
      </c>
      <c r="J94" s="57" t="e">
        <v>#N/A</v>
      </c>
      <c r="K94" s="57" t="s">
        <v>124</v>
      </c>
      <c r="L94" s="57" t="e">
        <v>#N/A</v>
      </c>
      <c r="M94" s="57" t="e">
        <v>#N/A</v>
      </c>
      <c r="N94" s="57" t="s">
        <v>124</v>
      </c>
      <c r="O94" s="57" t="e">
        <v>#N/A</v>
      </c>
      <c r="P94" s="57" t="s">
        <v>156</v>
      </c>
      <c r="Q94" s="57" t="e">
        <v>#N/A</v>
      </c>
      <c r="R94" s="57" t="e">
        <v>#N/A</v>
      </c>
      <c r="S94" s="57" t="e">
        <v>#N/A</v>
      </c>
    </row>
    <row r="95" spans="1:19" x14ac:dyDescent="0.15">
      <c r="A95" s="162">
        <v>2024</v>
      </c>
      <c r="B95" s="57" t="s">
        <v>1408</v>
      </c>
      <c r="C95" s="57" t="s">
        <v>179</v>
      </c>
      <c r="D95" s="57" t="s">
        <v>84</v>
      </c>
      <c r="E95" s="57" t="s">
        <v>1409</v>
      </c>
      <c r="F95" s="57">
        <v>5000</v>
      </c>
      <c r="G95" s="57" t="s">
        <v>83</v>
      </c>
      <c r="H95" s="57" t="s">
        <v>179</v>
      </c>
      <c r="I95" s="57" t="s">
        <v>1410</v>
      </c>
      <c r="J95" s="57" t="e">
        <v>#N/A</v>
      </c>
      <c r="K95" s="57" t="s">
        <v>124</v>
      </c>
      <c r="L95" s="57" t="e">
        <v>#N/A</v>
      </c>
      <c r="M95" s="57" t="e">
        <v>#N/A</v>
      </c>
      <c r="N95" s="57" t="s">
        <v>124</v>
      </c>
      <c r="O95" s="57" t="s">
        <v>124</v>
      </c>
      <c r="P95" s="57" t="e">
        <v>#N/A</v>
      </c>
      <c r="Q95" s="57" t="e">
        <v>#N/A</v>
      </c>
      <c r="R95" s="57" t="e">
        <v>#N/A</v>
      </c>
      <c r="S95" s="57" t="e">
        <v>#N/A</v>
      </c>
    </row>
    <row r="96" spans="1:19" x14ac:dyDescent="0.15">
      <c r="A96" s="162">
        <v>2024</v>
      </c>
      <c r="B96" s="57" t="s">
        <v>1495</v>
      </c>
      <c r="C96" s="57" t="s">
        <v>124</v>
      </c>
      <c r="D96" s="57" t="s">
        <v>124</v>
      </c>
      <c r="E96" s="57" t="s">
        <v>1511</v>
      </c>
      <c r="F96" s="57" t="s">
        <v>1512</v>
      </c>
      <c r="G96" s="57" t="e">
        <v>#N/A</v>
      </c>
      <c r="H96" s="57" t="s">
        <v>124</v>
      </c>
      <c r="I96" s="57" t="s">
        <v>1513</v>
      </c>
      <c r="J96" s="57" t="e">
        <v>#N/A</v>
      </c>
      <c r="K96" s="57" t="s">
        <v>124</v>
      </c>
      <c r="L96" s="57" t="e">
        <v>#N/A</v>
      </c>
      <c r="M96" s="57" t="e">
        <v>#N/A</v>
      </c>
      <c r="N96" s="57" t="e">
        <v>#N/A</v>
      </c>
      <c r="O96" s="57" t="e">
        <v>#N/A</v>
      </c>
      <c r="P96" s="57" t="s">
        <v>156</v>
      </c>
      <c r="Q96" s="57" t="e">
        <v>#N/A</v>
      </c>
      <c r="R96" s="57" t="e">
        <v>#N/A</v>
      </c>
      <c r="S96" s="57" t="e">
        <v>#N/A</v>
      </c>
    </row>
    <row r="97" spans="1:19" x14ac:dyDescent="0.15">
      <c r="A97" s="162">
        <v>2024</v>
      </c>
      <c r="B97" s="57" t="s">
        <v>1514</v>
      </c>
      <c r="C97" s="57" t="s">
        <v>124</v>
      </c>
      <c r="D97" s="57" t="s">
        <v>124</v>
      </c>
      <c r="E97" s="57" t="s">
        <v>1515</v>
      </c>
      <c r="F97" s="57" t="s">
        <v>215</v>
      </c>
      <c r="G97" s="57" t="e">
        <v>#N/A</v>
      </c>
      <c r="H97" s="57" t="s">
        <v>124</v>
      </c>
      <c r="I97" s="57" t="s">
        <v>216</v>
      </c>
      <c r="J97" s="57" t="e">
        <v>#N/A</v>
      </c>
      <c r="K97" s="57" t="e">
        <v>#N/A</v>
      </c>
      <c r="L97" s="57" t="e">
        <v>#N/A</v>
      </c>
      <c r="M97" s="57" t="e">
        <v>#N/A</v>
      </c>
      <c r="N97" s="57" t="s">
        <v>83</v>
      </c>
      <c r="O97" s="57" t="e">
        <v>#N/A</v>
      </c>
      <c r="P97" s="57" t="s">
        <v>1516</v>
      </c>
      <c r="Q97" s="57" t="e">
        <v>#N/A</v>
      </c>
      <c r="R97" s="57" t="e">
        <v>#N/A</v>
      </c>
      <c r="S97" s="57" t="e">
        <v>#N/A</v>
      </c>
    </row>
    <row r="98" spans="1:19" x14ac:dyDescent="0.15">
      <c r="A98" s="162">
        <v>2024</v>
      </c>
      <c r="B98" s="57" t="s">
        <v>1517</v>
      </c>
      <c r="C98" s="57" t="s">
        <v>124</v>
      </c>
      <c r="D98" s="57" t="s">
        <v>124</v>
      </c>
      <c r="E98" s="57" t="s">
        <v>1515</v>
      </c>
      <c r="F98" s="57" t="s">
        <v>219</v>
      </c>
      <c r="G98" s="57" t="e">
        <v>#N/A</v>
      </c>
      <c r="H98" s="57" t="s">
        <v>124</v>
      </c>
      <c r="I98" s="57" t="s">
        <v>216</v>
      </c>
      <c r="J98" s="57" t="e">
        <v>#N/A</v>
      </c>
      <c r="K98" s="57" t="e">
        <v>#N/A</v>
      </c>
      <c r="L98" s="57" t="e">
        <v>#N/A</v>
      </c>
      <c r="M98" s="57" t="e">
        <v>#N/A</v>
      </c>
      <c r="N98" s="57" t="s">
        <v>83</v>
      </c>
      <c r="O98" s="57" t="e">
        <v>#N/A</v>
      </c>
      <c r="P98" s="57" t="s">
        <v>145</v>
      </c>
      <c r="Q98" s="57" t="e">
        <v>#N/A</v>
      </c>
      <c r="R98" s="57" t="e">
        <v>#N/A</v>
      </c>
      <c r="S98" s="57" t="e">
        <v>#N/A</v>
      </c>
    </row>
    <row r="99" spans="1:19" x14ac:dyDescent="0.15">
      <c r="A99" s="162">
        <v>2024</v>
      </c>
      <c r="B99" s="57" t="s">
        <v>1522</v>
      </c>
      <c r="C99" s="57" t="s">
        <v>124</v>
      </c>
      <c r="D99" s="57" t="s">
        <v>124</v>
      </c>
      <c r="E99" s="57" t="s">
        <v>1523</v>
      </c>
      <c r="F99" s="57" t="s">
        <v>163</v>
      </c>
      <c r="G99" s="57" t="s">
        <v>83</v>
      </c>
      <c r="H99" s="57" t="s">
        <v>124</v>
      </c>
      <c r="I99" s="57" t="s">
        <v>1524</v>
      </c>
      <c r="J99" s="57" t="e">
        <v>#N/A</v>
      </c>
      <c r="K99" s="57" t="s">
        <v>124</v>
      </c>
      <c r="L99" s="57" t="e">
        <v>#N/A</v>
      </c>
      <c r="M99" s="57" t="e">
        <v>#N/A</v>
      </c>
      <c r="N99" s="57" t="e">
        <v>#N/A</v>
      </c>
      <c r="O99" s="57" t="e">
        <v>#N/A</v>
      </c>
      <c r="P99" s="57" t="e">
        <v>#N/A</v>
      </c>
      <c r="Q99" s="57" t="e">
        <v>#N/A</v>
      </c>
      <c r="R99" s="57" t="e">
        <v>#N/A</v>
      </c>
      <c r="S99" s="57" t="e">
        <v>#N/A</v>
      </c>
    </row>
    <row r="100" spans="1:19" x14ac:dyDescent="0.15">
      <c r="A100" s="162">
        <v>2025</v>
      </c>
      <c r="B100" s="57" t="s">
        <v>1588</v>
      </c>
      <c r="C100" s="57" t="s">
        <v>124</v>
      </c>
      <c r="D100" s="57" t="s">
        <v>124</v>
      </c>
      <c r="E100" s="57" t="s">
        <v>1589</v>
      </c>
      <c r="F100" s="57" t="s">
        <v>1243</v>
      </c>
      <c r="G100" s="57" t="e">
        <v>#N/A</v>
      </c>
      <c r="H100" s="57" t="s">
        <v>124</v>
      </c>
      <c r="I100" s="57" t="s">
        <v>1244</v>
      </c>
      <c r="J100" s="57" t="e">
        <v>#N/A</v>
      </c>
      <c r="K100" s="57" t="s">
        <v>124</v>
      </c>
      <c r="L100" s="57" t="e">
        <v>#N/A</v>
      </c>
      <c r="M100" s="57" t="e">
        <v>#N/A</v>
      </c>
      <c r="N100" s="57" t="e">
        <v>#N/A</v>
      </c>
      <c r="O100" s="57" t="e">
        <v>#N/A</v>
      </c>
      <c r="P100" s="57" t="s">
        <v>156</v>
      </c>
      <c r="Q100" s="57" t="e">
        <v>#N/A</v>
      </c>
      <c r="R100" s="57" t="e">
        <v>#N/A</v>
      </c>
      <c r="S100" s="57" t="e">
        <v>#N/A</v>
      </c>
    </row>
    <row r="101" spans="1:19" x14ac:dyDescent="0.15">
      <c r="A101" s="162">
        <v>2025</v>
      </c>
      <c r="B101" s="57" t="s">
        <v>1590</v>
      </c>
      <c r="C101" s="57" t="s">
        <v>124</v>
      </c>
      <c r="D101" s="57" t="s">
        <v>124</v>
      </c>
      <c r="E101" s="57" t="s">
        <v>1591</v>
      </c>
      <c r="F101" s="57" t="s">
        <v>1247</v>
      </c>
      <c r="G101" s="57" t="e">
        <v>#N/A</v>
      </c>
      <c r="H101" s="57" t="s">
        <v>124</v>
      </c>
      <c r="I101" s="57" t="s">
        <v>1244</v>
      </c>
      <c r="J101" s="57" t="e">
        <v>#N/A</v>
      </c>
      <c r="K101" s="57" t="s">
        <v>124</v>
      </c>
      <c r="L101" s="57" t="e">
        <v>#N/A</v>
      </c>
      <c r="M101" s="57" t="e">
        <v>#N/A</v>
      </c>
      <c r="N101" s="57" t="e">
        <v>#N/A</v>
      </c>
      <c r="O101" s="57" t="e">
        <v>#N/A</v>
      </c>
      <c r="P101" s="57" t="s">
        <v>156</v>
      </c>
      <c r="Q101" s="57" t="e">
        <v>#N/A</v>
      </c>
      <c r="R101" s="57" t="e">
        <v>#N/A</v>
      </c>
      <c r="S101" s="57" t="e">
        <v>#N/A</v>
      </c>
    </row>
    <row r="102" spans="1:19" x14ac:dyDescent="0.15">
      <c r="A102" s="162">
        <v>2025</v>
      </c>
      <c r="B102" s="57" t="s">
        <v>1592</v>
      </c>
      <c r="C102" s="57" t="s">
        <v>124</v>
      </c>
      <c r="D102" s="57" t="s">
        <v>124</v>
      </c>
      <c r="E102" s="57" t="s">
        <v>1593</v>
      </c>
      <c r="F102" s="57" t="s">
        <v>163</v>
      </c>
      <c r="G102" s="57" t="e">
        <v>#N/A</v>
      </c>
      <c r="H102" s="57" t="s">
        <v>124</v>
      </c>
      <c r="I102" s="57" t="s">
        <v>1244</v>
      </c>
      <c r="J102" s="57" t="e">
        <v>#N/A</v>
      </c>
      <c r="K102" s="57" t="s">
        <v>124</v>
      </c>
      <c r="L102" s="57" t="e">
        <v>#N/A</v>
      </c>
      <c r="M102" s="57" t="e">
        <v>#N/A</v>
      </c>
      <c r="N102" s="57" t="s">
        <v>1594</v>
      </c>
      <c r="O102" s="57" t="e">
        <v>#N/A</v>
      </c>
      <c r="P102" s="57" t="s">
        <v>156</v>
      </c>
      <c r="Q102" s="57" t="e">
        <v>#N/A</v>
      </c>
      <c r="R102" s="57" t="e">
        <v>#N/A</v>
      </c>
      <c r="S102" s="57" t="e">
        <v>#N/A</v>
      </c>
    </row>
    <row r="103" spans="1:19" x14ac:dyDescent="0.15">
      <c r="A103" s="162">
        <v>2025</v>
      </c>
      <c r="B103" s="57" t="s">
        <v>1611</v>
      </c>
      <c r="C103" s="57" t="s">
        <v>124</v>
      </c>
      <c r="D103" s="57" t="s">
        <v>124</v>
      </c>
      <c r="E103" s="57" t="s">
        <v>221</v>
      </c>
      <c r="F103" s="57" t="s">
        <v>222</v>
      </c>
      <c r="G103" s="57" t="e">
        <v>#N/A</v>
      </c>
      <c r="H103" s="57" t="s">
        <v>124</v>
      </c>
      <c r="I103" s="57" t="s">
        <v>216</v>
      </c>
      <c r="J103" s="57" t="e">
        <v>#N/A</v>
      </c>
      <c r="K103" s="57" t="e">
        <v>#N/A</v>
      </c>
      <c r="L103" s="57" t="e">
        <v>#N/A</v>
      </c>
      <c r="M103" s="57" t="e">
        <v>#N/A</v>
      </c>
      <c r="N103" s="57" t="s">
        <v>83</v>
      </c>
      <c r="O103" s="57" t="e">
        <v>#N/A</v>
      </c>
      <c r="P103" s="57" t="s">
        <v>145</v>
      </c>
      <c r="Q103" s="57" t="e">
        <v>#N/A</v>
      </c>
      <c r="R103" s="57" t="e">
        <v>#N/A</v>
      </c>
      <c r="S103" s="57" t="e">
        <v>#N/A</v>
      </c>
    </row>
    <row r="104" spans="1:19" x14ac:dyDescent="0.15">
      <c r="A104" s="162">
        <v>2025</v>
      </c>
      <c r="B104" s="57" t="s">
        <v>1643</v>
      </c>
      <c r="C104" s="57" t="s">
        <v>84</v>
      </c>
      <c r="D104" s="57" t="s">
        <v>84</v>
      </c>
      <c r="E104" s="57" t="s">
        <v>1644</v>
      </c>
      <c r="F104" s="57">
        <v>5000</v>
      </c>
      <c r="G104" s="57" t="s">
        <v>83</v>
      </c>
      <c r="H104" s="57" t="s">
        <v>84</v>
      </c>
      <c r="I104" s="57" t="s">
        <v>1524</v>
      </c>
      <c r="J104" s="57" t="e">
        <v>#N/A</v>
      </c>
      <c r="K104" s="57" t="s">
        <v>84</v>
      </c>
      <c r="L104" s="57" t="e">
        <v>#N/A</v>
      </c>
      <c r="M104" s="57" t="e">
        <v>#N/A</v>
      </c>
      <c r="N104" s="57" t="e">
        <v>#N/A</v>
      </c>
      <c r="O104" s="57" t="e">
        <v>#N/A</v>
      </c>
      <c r="P104" s="57" t="e">
        <v>#N/A</v>
      </c>
      <c r="Q104" s="57" t="e">
        <v>#N/A</v>
      </c>
      <c r="R104" s="57" t="e">
        <v>#N/A</v>
      </c>
      <c r="S104" s="57" t="e">
        <v>#N/A</v>
      </c>
    </row>
    <row r="105" spans="1:19" x14ac:dyDescent="0.15">
      <c r="A105" s="162">
        <v>2025</v>
      </c>
      <c r="B105" s="57" t="s">
        <v>1645</v>
      </c>
      <c r="C105" s="57" t="s">
        <v>84</v>
      </c>
      <c r="D105" s="57" t="s">
        <v>84</v>
      </c>
      <c r="E105" s="57" t="s">
        <v>1644</v>
      </c>
      <c r="F105" s="57">
        <v>5000</v>
      </c>
      <c r="G105" s="57" t="s">
        <v>83</v>
      </c>
      <c r="H105" s="57" t="s">
        <v>84</v>
      </c>
      <c r="I105" s="57" t="s">
        <v>1524</v>
      </c>
      <c r="J105" s="57" t="e">
        <v>#N/A</v>
      </c>
      <c r="K105" s="57" t="s">
        <v>84</v>
      </c>
      <c r="L105" s="57" t="e">
        <v>#N/A</v>
      </c>
      <c r="M105" s="57" t="e">
        <v>#N/A</v>
      </c>
      <c r="N105" s="57" t="e">
        <v>#N/A</v>
      </c>
      <c r="O105" s="57" t="e">
        <v>#N/A</v>
      </c>
      <c r="P105" s="57" t="e">
        <v>#N/A</v>
      </c>
      <c r="Q105" s="57" t="e">
        <v>#N/A</v>
      </c>
      <c r="R105" s="57" t="e">
        <v>#N/A</v>
      </c>
      <c r="S105" s="57" t="e">
        <v>#N/A</v>
      </c>
    </row>
    <row r="106" spans="1:19" x14ac:dyDescent="0.15">
      <c r="A106" s="162">
        <v>2025</v>
      </c>
      <c r="B106" s="57" t="s">
        <v>1646</v>
      </c>
      <c r="C106" s="57" t="s">
        <v>84</v>
      </c>
      <c r="D106" s="57" t="s">
        <v>84</v>
      </c>
      <c r="E106" s="57" t="s">
        <v>1647</v>
      </c>
      <c r="F106" s="57">
        <v>5000</v>
      </c>
      <c r="G106" s="57" t="s">
        <v>83</v>
      </c>
      <c r="H106" s="57" t="s">
        <v>84</v>
      </c>
      <c r="I106" s="57" t="s">
        <v>1524</v>
      </c>
      <c r="J106" s="57" t="e">
        <v>#N/A</v>
      </c>
      <c r="K106" s="57" t="s">
        <v>84</v>
      </c>
      <c r="L106" s="57" t="e">
        <v>#N/A</v>
      </c>
      <c r="M106" s="57" t="e">
        <v>#N/A</v>
      </c>
      <c r="N106" s="57" t="e">
        <v>#N/A</v>
      </c>
      <c r="O106" s="57" t="e">
        <v>#N/A</v>
      </c>
      <c r="P106" s="57" t="e">
        <v>#N/A</v>
      </c>
      <c r="Q106" s="57" t="e">
        <v>#N/A</v>
      </c>
      <c r="R106" s="57" t="e">
        <v>#N/A</v>
      </c>
      <c r="S106" s="57" t="e">
        <v>#N/A</v>
      </c>
    </row>
    <row r="107" spans="1:19" x14ac:dyDescent="0.15">
      <c r="A107" s="162">
        <v>2025</v>
      </c>
      <c r="B107" s="57" t="s">
        <v>2050</v>
      </c>
      <c r="C107" s="57" t="s">
        <v>124</v>
      </c>
      <c r="D107" s="57" t="s">
        <v>124</v>
      </c>
      <c r="E107" s="57" t="e">
        <v>#N/A</v>
      </c>
      <c r="F107" s="57" t="s">
        <v>1074</v>
      </c>
      <c r="G107" s="57" t="e">
        <v>#N/A</v>
      </c>
      <c r="H107" s="57" t="s">
        <v>124</v>
      </c>
      <c r="I107" s="57" t="e">
        <v>#N/A</v>
      </c>
      <c r="J107" s="57" t="e">
        <v>#N/A</v>
      </c>
      <c r="K107" s="57" t="e">
        <v>#N/A</v>
      </c>
      <c r="L107" s="57" t="e">
        <v>#N/A</v>
      </c>
      <c r="M107" s="57" t="e">
        <v>#N/A</v>
      </c>
      <c r="N107" s="57" t="s">
        <v>2051</v>
      </c>
      <c r="O107" s="57" t="e">
        <v>#N/A</v>
      </c>
      <c r="P107" s="57" t="s">
        <v>2052</v>
      </c>
      <c r="Q107" s="57" t="e">
        <v>#N/A</v>
      </c>
      <c r="R107" s="57" t="e">
        <v>#N/A</v>
      </c>
      <c r="S107" s="57" t="e">
        <v>#N/A</v>
      </c>
    </row>
    <row r="108" spans="1:19" x14ac:dyDescent="0.15">
      <c r="A108" s="162">
        <v>2025</v>
      </c>
      <c r="B108" s="57" t="s">
        <v>2053</v>
      </c>
      <c r="C108" s="57" t="s">
        <v>124</v>
      </c>
      <c r="D108" s="57" t="s">
        <v>124</v>
      </c>
      <c r="E108" s="57" t="e">
        <v>#N/A</v>
      </c>
      <c r="F108" s="57" t="s">
        <v>1074</v>
      </c>
      <c r="G108" s="57" t="e">
        <v>#N/A</v>
      </c>
      <c r="H108" s="57" t="s">
        <v>124</v>
      </c>
      <c r="I108" s="57" t="e">
        <v>#N/A</v>
      </c>
      <c r="J108" s="57" t="e">
        <v>#N/A</v>
      </c>
      <c r="K108" s="57" t="e">
        <v>#N/A</v>
      </c>
      <c r="L108" s="57" t="e">
        <v>#N/A</v>
      </c>
      <c r="M108" s="57" t="e">
        <v>#N/A</v>
      </c>
      <c r="N108" s="57" t="s">
        <v>2051</v>
      </c>
      <c r="O108" s="57" t="e">
        <v>#N/A</v>
      </c>
      <c r="P108" s="57" t="s">
        <v>2052</v>
      </c>
      <c r="Q108" s="57" t="e">
        <v>#N/A</v>
      </c>
      <c r="R108" s="57" t="e">
        <v>#N/A</v>
      </c>
      <c r="S108" s="57" t="e">
        <v>#N/A</v>
      </c>
    </row>
    <row r="109" spans="1:19" x14ac:dyDescent="0.15">
      <c r="A109" s="162">
        <v>2025</v>
      </c>
      <c r="B109" s="57" t="s">
        <v>2011</v>
      </c>
      <c r="C109" s="57" t="s">
        <v>124</v>
      </c>
      <c r="D109" s="57" t="s">
        <v>124</v>
      </c>
      <c r="E109" s="57" t="s">
        <v>2054</v>
      </c>
      <c r="F109" s="57" t="s">
        <v>163</v>
      </c>
      <c r="G109" s="57" t="s">
        <v>83</v>
      </c>
      <c r="H109" s="57" t="s">
        <v>124</v>
      </c>
      <c r="I109" s="57" t="s">
        <v>138</v>
      </c>
      <c r="J109" s="57" t="e">
        <v>#N/A</v>
      </c>
      <c r="K109" s="57" t="s">
        <v>124</v>
      </c>
      <c r="L109" s="57" t="e">
        <v>#N/A</v>
      </c>
      <c r="M109" s="57" t="e">
        <v>#N/A</v>
      </c>
      <c r="N109" s="57" t="e">
        <v>#N/A</v>
      </c>
      <c r="O109" s="57" t="e">
        <v>#N/A</v>
      </c>
      <c r="P109" s="57" t="e">
        <v>#N/A</v>
      </c>
      <c r="Q109" s="57" t="e">
        <v>#N/A</v>
      </c>
      <c r="R109" s="57" t="e">
        <v>#N/A</v>
      </c>
      <c r="S109" s="57" t="e">
        <v>#N/A</v>
      </c>
    </row>
    <row r="110" spans="1:19" x14ac:dyDescent="0.15">
      <c r="A110" s="162">
        <v>2025</v>
      </c>
      <c r="B110" s="57" t="s">
        <v>2012</v>
      </c>
      <c r="C110" s="57" t="s">
        <v>124</v>
      </c>
      <c r="D110" s="57" t="s">
        <v>124</v>
      </c>
      <c r="E110" s="57" t="s">
        <v>2054</v>
      </c>
      <c r="F110" s="57" t="s">
        <v>163</v>
      </c>
      <c r="G110" s="57" t="s">
        <v>83</v>
      </c>
      <c r="H110" s="57" t="s">
        <v>124</v>
      </c>
      <c r="I110" s="57" t="s">
        <v>138</v>
      </c>
      <c r="J110" s="57" t="e">
        <v>#N/A</v>
      </c>
      <c r="K110" s="57" t="s">
        <v>124</v>
      </c>
      <c r="L110" s="57" t="e">
        <v>#N/A</v>
      </c>
      <c r="M110" s="57" t="e">
        <v>#N/A</v>
      </c>
      <c r="N110" s="57" t="e">
        <v>#N/A</v>
      </c>
      <c r="O110" s="57" t="e">
        <v>#N/A</v>
      </c>
      <c r="P110" s="57" t="e">
        <v>#N/A</v>
      </c>
      <c r="Q110" s="57" t="e">
        <v>#N/A</v>
      </c>
      <c r="R110" s="57" t="e">
        <v>#N/A</v>
      </c>
      <c r="S110" s="57" t="e">
        <v>#N/A</v>
      </c>
    </row>
    <row r="111" spans="1:19" x14ac:dyDescent="0.15">
      <c r="A111" s="162">
        <v>2025</v>
      </c>
      <c r="B111" s="57" t="s">
        <v>2010</v>
      </c>
      <c r="C111" s="57" t="s">
        <v>124</v>
      </c>
      <c r="D111" s="57" t="s">
        <v>124</v>
      </c>
      <c r="E111" s="57" t="s">
        <v>2055</v>
      </c>
      <c r="F111" s="57" t="s">
        <v>163</v>
      </c>
      <c r="G111" s="57" t="s">
        <v>83</v>
      </c>
      <c r="H111" s="57" t="s">
        <v>124</v>
      </c>
      <c r="I111" s="57" t="s">
        <v>2056</v>
      </c>
      <c r="J111" s="57" t="e">
        <v>#N/A</v>
      </c>
      <c r="K111" s="57" t="s">
        <v>124</v>
      </c>
      <c r="L111" s="57" t="e">
        <v>#N/A</v>
      </c>
      <c r="M111" s="57" t="e">
        <v>#N/A</v>
      </c>
      <c r="N111" s="57" t="e">
        <v>#N/A</v>
      </c>
      <c r="O111" s="57" t="e">
        <v>#N/A</v>
      </c>
      <c r="P111" s="57" t="e">
        <v>#N/A</v>
      </c>
      <c r="Q111" s="57" t="e">
        <v>#N/A</v>
      </c>
      <c r="R111" s="57" t="e">
        <v>#N/A</v>
      </c>
      <c r="S111" s="57" t="e">
        <v>#N/A</v>
      </c>
    </row>
    <row r="112" spans="1:19" x14ac:dyDescent="0.15">
      <c r="A112" s="162">
        <v>2025</v>
      </c>
      <c r="B112" s="57" t="s">
        <v>2116</v>
      </c>
      <c r="C112" s="57" t="s">
        <v>124</v>
      </c>
      <c r="D112" s="57" t="s">
        <v>124</v>
      </c>
      <c r="E112" s="57" t="e">
        <v>#N/A</v>
      </c>
      <c r="F112" s="57" t="s">
        <v>2117</v>
      </c>
      <c r="G112" s="57" t="e">
        <v>#N/A</v>
      </c>
      <c r="H112" s="57" t="s">
        <v>124</v>
      </c>
      <c r="I112" s="57" t="e">
        <v>#N/A</v>
      </c>
      <c r="J112" s="57" t="e">
        <v>#N/A</v>
      </c>
      <c r="K112" s="57" t="e">
        <v>#N/A</v>
      </c>
      <c r="L112" s="57" t="e">
        <v>#N/A</v>
      </c>
      <c r="M112" s="57" t="e">
        <v>#N/A</v>
      </c>
      <c r="N112" s="57" t="s">
        <v>2051</v>
      </c>
      <c r="O112" s="57" t="e">
        <v>#N/A</v>
      </c>
      <c r="P112" s="57" t="s">
        <v>2118</v>
      </c>
      <c r="Q112" s="57" t="e">
        <v>#N/A</v>
      </c>
      <c r="R112" s="57" t="e">
        <v>#N/A</v>
      </c>
      <c r="S112" s="57" t="e">
        <v>#N/A</v>
      </c>
    </row>
    <row r="113" spans="1:19" x14ac:dyDescent="0.15">
      <c r="A113" s="162">
        <v>2025</v>
      </c>
      <c r="B113" s="57" t="s">
        <v>2119</v>
      </c>
      <c r="C113" s="57" t="s">
        <v>124</v>
      </c>
      <c r="D113" s="57" t="s">
        <v>124</v>
      </c>
      <c r="E113" s="57" t="e">
        <v>#N/A</v>
      </c>
      <c r="F113" s="57" t="s">
        <v>2120</v>
      </c>
      <c r="G113" s="57" t="e">
        <v>#N/A</v>
      </c>
      <c r="H113" s="57" t="s">
        <v>124</v>
      </c>
      <c r="I113" s="57" t="e">
        <v>#N/A</v>
      </c>
      <c r="J113" s="57" t="e">
        <v>#N/A</v>
      </c>
      <c r="K113" s="57" t="e">
        <v>#N/A</v>
      </c>
      <c r="L113" s="57" t="e">
        <v>#N/A</v>
      </c>
      <c r="M113" s="57" t="e">
        <v>#N/A</v>
      </c>
      <c r="N113" s="57" t="s">
        <v>2051</v>
      </c>
      <c r="O113" s="57" t="e">
        <v>#N/A</v>
      </c>
      <c r="P113" s="57" t="s">
        <v>2118</v>
      </c>
      <c r="Q113" s="57" t="e">
        <v>#N/A</v>
      </c>
      <c r="R113" s="57" t="e">
        <v>#N/A</v>
      </c>
      <c r="S113" s="57" t="e">
        <v>#N/A</v>
      </c>
    </row>
    <row r="114" spans="1:19" x14ac:dyDescent="0.15">
      <c r="A114" s="162">
        <v>2025</v>
      </c>
      <c r="B114" s="57" t="s">
        <v>2121</v>
      </c>
      <c r="C114" s="57" t="s">
        <v>124</v>
      </c>
      <c r="D114" s="57" t="s">
        <v>124</v>
      </c>
      <c r="E114" s="57" t="s">
        <v>2122</v>
      </c>
      <c r="F114" s="57" t="s">
        <v>2123</v>
      </c>
      <c r="G114" s="57" t="e">
        <v>#N/A</v>
      </c>
      <c r="H114" s="57" t="s">
        <v>124</v>
      </c>
      <c r="I114" s="57" t="s">
        <v>2124</v>
      </c>
      <c r="J114" s="57" t="e">
        <v>#N/A</v>
      </c>
      <c r="K114" s="57" t="s">
        <v>124</v>
      </c>
      <c r="L114" s="57" t="e">
        <v>#N/A</v>
      </c>
      <c r="M114" s="57" t="e">
        <v>#N/A</v>
      </c>
      <c r="N114" s="57" t="e">
        <v>#N/A</v>
      </c>
      <c r="O114" s="57" t="e">
        <v>#N/A</v>
      </c>
      <c r="P114" s="57" t="s">
        <v>156</v>
      </c>
      <c r="Q114" s="57" t="e">
        <v>#N/A</v>
      </c>
      <c r="R114" s="57" t="e">
        <v>#N/A</v>
      </c>
      <c r="S114" s="57" t="e">
        <v>#N/A</v>
      </c>
    </row>
    <row r="115" spans="1:19" x14ac:dyDescent="0.15">
      <c r="A115" s="162">
        <v>2025</v>
      </c>
      <c r="B115" s="57" t="s">
        <v>2189</v>
      </c>
      <c r="C115" s="57" t="s">
        <v>124</v>
      </c>
      <c r="D115" s="57" t="s">
        <v>124</v>
      </c>
      <c r="E115" s="57" t="e">
        <v>#N/A</v>
      </c>
      <c r="F115" s="57" t="s">
        <v>1194</v>
      </c>
      <c r="G115" s="57" t="e">
        <v>#N/A</v>
      </c>
      <c r="H115" s="57" t="s">
        <v>124</v>
      </c>
      <c r="I115" s="57" t="e">
        <v>#N/A</v>
      </c>
      <c r="J115" s="57" t="e">
        <v>#N/A</v>
      </c>
      <c r="K115" s="57" t="e">
        <v>#N/A</v>
      </c>
      <c r="L115" s="57" t="e">
        <v>#N/A</v>
      </c>
      <c r="M115" s="57" t="e">
        <v>#N/A</v>
      </c>
      <c r="N115" s="57" t="s">
        <v>124</v>
      </c>
      <c r="O115" s="57" t="e">
        <v>#N/A</v>
      </c>
      <c r="P115" s="57" t="s">
        <v>2052</v>
      </c>
      <c r="Q115" s="57" t="e">
        <v>#N/A</v>
      </c>
      <c r="R115" s="57" t="e">
        <v>#N/A</v>
      </c>
      <c r="S115" s="57" t="e">
        <v>#N/A</v>
      </c>
    </row>
    <row r="116" spans="1:19" x14ac:dyDescent="0.15">
      <c r="A116" s="162">
        <v>2025</v>
      </c>
      <c r="B116" s="57" t="s">
        <v>2193</v>
      </c>
      <c r="C116" s="57" t="s">
        <v>124</v>
      </c>
      <c r="D116" s="57" t="s">
        <v>124</v>
      </c>
      <c r="E116" s="57" t="e">
        <v>#N/A</v>
      </c>
      <c r="F116" s="57" t="s">
        <v>1189</v>
      </c>
      <c r="G116" s="57" t="e">
        <v>#N/A</v>
      </c>
      <c r="H116" s="57" t="s">
        <v>124</v>
      </c>
      <c r="I116" s="57" t="e">
        <v>#N/A</v>
      </c>
      <c r="J116" s="57" t="e">
        <v>#N/A</v>
      </c>
      <c r="K116" s="57" t="e">
        <v>#N/A</v>
      </c>
      <c r="L116" s="57" t="e">
        <v>#N/A</v>
      </c>
      <c r="M116" s="57" t="e">
        <v>#N/A</v>
      </c>
      <c r="N116" s="57" t="s">
        <v>124</v>
      </c>
      <c r="O116" s="57" t="e">
        <v>#N/A</v>
      </c>
      <c r="P116" s="57" t="s">
        <v>2052</v>
      </c>
      <c r="Q116" s="57" t="e">
        <v>#N/A</v>
      </c>
      <c r="R116" s="57" t="e">
        <v>#N/A</v>
      </c>
      <c r="S116" s="57" t="e">
        <v>#N/A</v>
      </c>
    </row>
    <row r="117" spans="1:19" x14ac:dyDescent="0.15">
      <c r="A117" s="162">
        <v>2025</v>
      </c>
      <c r="B117" s="57" t="s">
        <v>2281</v>
      </c>
      <c r="C117" s="57" t="s">
        <v>124</v>
      </c>
      <c r="D117" s="57" t="s">
        <v>2282</v>
      </c>
      <c r="E117" s="57" t="s">
        <v>2055</v>
      </c>
      <c r="F117" s="57" t="s">
        <v>163</v>
      </c>
      <c r="G117" s="57" t="s">
        <v>83</v>
      </c>
      <c r="H117" s="57" t="s">
        <v>124</v>
      </c>
      <c r="I117" s="57" t="s">
        <v>2056</v>
      </c>
      <c r="J117" s="57" t="e">
        <v>#N/A</v>
      </c>
      <c r="K117" s="57" t="s">
        <v>124</v>
      </c>
      <c r="L117" s="57" t="e">
        <v>#N/A</v>
      </c>
      <c r="M117" s="57" t="e">
        <v>#N/A</v>
      </c>
      <c r="N117" s="57" t="e">
        <v>#N/A</v>
      </c>
      <c r="O117" s="57" t="e">
        <v>#N/A</v>
      </c>
      <c r="P117" s="57" t="e">
        <v>#N/A</v>
      </c>
      <c r="Q117" s="57" t="e">
        <v>#N/A</v>
      </c>
      <c r="R117" s="57" t="e">
        <v>#N/A</v>
      </c>
      <c r="S117" s="57" t="e">
        <v>#N/A</v>
      </c>
    </row>
  </sheetData>
  <autoFilter ref="A1:S78" xr:uid="{F9659C42-5649-44AD-898D-00D03FF5D73F}"/>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C7800-65EB-47D3-B255-71B437703A8E}">
  <dimension ref="A1:BP37"/>
  <sheetViews>
    <sheetView zoomScale="70" zoomScaleNormal="70" workbookViewId="0">
      <pane xSplit="1" ySplit="2" topLeftCell="BN3" activePane="bottomRight" state="frozen"/>
      <selection pane="topRight" activeCell="B1" sqref="B1"/>
      <selection pane="bottomLeft" activeCell="A3" sqref="A3"/>
      <selection pane="bottomRight" activeCell="BS7" sqref="BS7"/>
    </sheetView>
  </sheetViews>
  <sheetFormatPr baseColWidth="10" defaultColWidth="9" defaultRowHeight="14" x14ac:dyDescent="0.2"/>
  <cols>
    <col min="1" max="1" width="23.33203125" style="63" bestFit="1" customWidth="1"/>
    <col min="2" max="2" width="23.5" style="63" bestFit="1" customWidth="1"/>
    <col min="3" max="3" width="62.5" style="63" bestFit="1" customWidth="1"/>
    <col min="4" max="4" width="61.83203125" style="63" bestFit="1" customWidth="1"/>
    <col min="5" max="5" width="62" style="63" bestFit="1" customWidth="1"/>
    <col min="6" max="6" width="63.5" style="63" bestFit="1" customWidth="1"/>
    <col min="7" max="8" width="82" style="63" bestFit="1" customWidth="1"/>
    <col min="9" max="10" width="63.5" style="63" bestFit="1" customWidth="1"/>
    <col min="11" max="11" width="61.83203125" style="63" bestFit="1" customWidth="1"/>
    <col min="12" max="14" width="57.1640625" style="63" bestFit="1" customWidth="1"/>
    <col min="15" max="15" width="75.1640625" style="63" bestFit="1" customWidth="1"/>
    <col min="16" max="16" width="67.5" style="63" bestFit="1" customWidth="1"/>
    <col min="17" max="17" width="64.5" style="63" bestFit="1" customWidth="1"/>
    <col min="18" max="18" width="62.1640625" style="63" bestFit="1" customWidth="1"/>
    <col min="19" max="19" width="63" style="63" bestFit="1" customWidth="1"/>
    <col min="20" max="20" width="63.33203125" style="63" bestFit="1" customWidth="1"/>
    <col min="21" max="21" width="72.5" style="63" customWidth="1"/>
    <col min="22" max="22" width="61.83203125" style="63" bestFit="1" customWidth="1"/>
    <col min="23" max="23" width="69" style="63" bestFit="1" customWidth="1"/>
    <col min="24" max="24" width="67.33203125" style="63" bestFit="1" customWidth="1"/>
    <col min="25" max="25" width="67.6640625" style="63" bestFit="1" customWidth="1"/>
    <col min="26" max="26" width="68.5" style="63" bestFit="1" customWidth="1"/>
    <col min="27" max="27" width="67.6640625" style="63" bestFit="1" customWidth="1"/>
    <col min="28" max="30" width="73.5" style="63" bestFit="1" customWidth="1"/>
    <col min="31" max="32" width="67.6640625" style="63" bestFit="1" customWidth="1"/>
    <col min="33" max="33" width="80.83203125" style="63" bestFit="1" customWidth="1"/>
    <col min="34" max="34" width="69" style="63" customWidth="1"/>
    <col min="35" max="35" width="67.6640625" style="63" bestFit="1" customWidth="1"/>
    <col min="36" max="37" width="69" style="63" bestFit="1" customWidth="1"/>
    <col min="38" max="38" width="80.83203125" style="63" bestFit="1" customWidth="1"/>
    <col min="39" max="43" width="72" style="63" bestFit="1" customWidth="1"/>
    <col min="44" max="68" width="69" style="172" customWidth="1"/>
    <col min="69" max="16384" width="9" style="63"/>
  </cols>
  <sheetData>
    <row r="1" spans="1:68" x14ac:dyDescent="0.2">
      <c r="A1" s="59" t="s">
        <v>224</v>
      </c>
      <c r="B1" s="59"/>
      <c r="C1" s="60"/>
      <c r="D1" s="61"/>
      <c r="E1" s="61"/>
      <c r="F1" s="62"/>
      <c r="G1" s="62"/>
      <c r="H1" s="61"/>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row>
    <row r="2" spans="1:68" ht="16" x14ac:dyDescent="0.2">
      <c r="A2" s="64" t="s">
        <v>225</v>
      </c>
      <c r="B2" s="64"/>
      <c r="C2" s="65" t="s">
        <v>226</v>
      </c>
      <c r="D2" s="66" t="s">
        <v>227</v>
      </c>
      <c r="E2" s="66" t="s">
        <v>228</v>
      </c>
      <c r="F2" s="67" t="s">
        <v>229</v>
      </c>
      <c r="G2" s="67" t="s">
        <v>230</v>
      </c>
      <c r="H2" s="68" t="s">
        <v>231</v>
      </c>
      <c r="I2" s="67" t="s">
        <v>232</v>
      </c>
      <c r="J2" s="67" t="s">
        <v>233</v>
      </c>
      <c r="K2" s="67" t="s">
        <v>234</v>
      </c>
      <c r="L2" s="67" t="s">
        <v>235</v>
      </c>
      <c r="M2" s="67" t="s">
        <v>236</v>
      </c>
      <c r="N2" s="67" t="s">
        <v>237</v>
      </c>
      <c r="O2" s="67" t="s">
        <v>238</v>
      </c>
      <c r="P2" s="67" t="s">
        <v>239</v>
      </c>
      <c r="Q2" s="67" t="s">
        <v>240</v>
      </c>
      <c r="R2" s="67" t="s">
        <v>241</v>
      </c>
      <c r="S2" s="67" t="s">
        <v>242</v>
      </c>
      <c r="T2" s="67" t="s">
        <v>243</v>
      </c>
      <c r="U2" s="67" t="s">
        <v>244</v>
      </c>
      <c r="V2" s="67" t="s">
        <v>245</v>
      </c>
      <c r="W2" s="67" t="s">
        <v>187</v>
      </c>
      <c r="X2" s="67" t="s">
        <v>184</v>
      </c>
      <c r="Y2" s="67" t="s">
        <v>246</v>
      </c>
      <c r="Z2" s="67" t="s">
        <v>247</v>
      </c>
      <c r="AA2" s="67" t="s">
        <v>248</v>
      </c>
      <c r="AB2" s="67" t="s">
        <v>199</v>
      </c>
      <c r="AC2" s="67" t="s">
        <v>196</v>
      </c>
      <c r="AD2" s="67" t="s">
        <v>193</v>
      </c>
      <c r="AE2" s="67" t="s">
        <v>249</v>
      </c>
      <c r="AF2" s="67" t="s">
        <v>202</v>
      </c>
      <c r="AG2" s="67" t="s">
        <v>250</v>
      </c>
      <c r="AH2" s="67" t="s">
        <v>251</v>
      </c>
      <c r="AI2" s="67" t="s">
        <v>208</v>
      </c>
      <c r="AJ2" s="67" t="s">
        <v>252</v>
      </c>
      <c r="AK2" s="67" t="s">
        <v>253</v>
      </c>
      <c r="AL2" s="67" t="s">
        <v>250</v>
      </c>
      <c r="AM2" s="67" t="s">
        <v>1043</v>
      </c>
      <c r="AN2" s="67" t="s">
        <v>1044</v>
      </c>
      <c r="AO2" s="67" t="s">
        <v>1202</v>
      </c>
      <c r="AP2" s="67" t="s">
        <v>1203</v>
      </c>
      <c r="AQ2" s="67" t="s">
        <v>1204</v>
      </c>
      <c r="AR2" s="164" t="s">
        <v>1248</v>
      </c>
      <c r="AS2" s="164" t="s">
        <v>1245</v>
      </c>
      <c r="AT2" s="164" t="s">
        <v>1241</v>
      </c>
      <c r="AU2" s="164" t="s">
        <v>1313</v>
      </c>
      <c r="AV2" s="164" t="s">
        <v>1312</v>
      </c>
      <c r="AW2" s="164" t="s">
        <v>1379</v>
      </c>
      <c r="AX2" s="164" t="s">
        <v>1377</v>
      </c>
      <c r="AY2" s="164" t="s">
        <v>1411</v>
      </c>
      <c r="AZ2" s="164" t="s">
        <v>1495</v>
      </c>
      <c r="BA2" s="164" t="s">
        <v>1522</v>
      </c>
      <c r="BB2" s="164" t="s">
        <v>1592</v>
      </c>
      <c r="BC2" s="164" t="s">
        <v>1590</v>
      </c>
      <c r="BD2" s="164" t="s">
        <v>1588</v>
      </c>
      <c r="BE2" s="164" t="s">
        <v>1643</v>
      </c>
      <c r="BF2" s="164" t="s">
        <v>1645</v>
      </c>
      <c r="BG2" s="164" t="s">
        <v>1646</v>
      </c>
      <c r="BH2" s="164" t="s">
        <v>1648</v>
      </c>
      <c r="BI2" s="164" t="s">
        <v>1775</v>
      </c>
      <c r="BJ2" s="164" t="s">
        <v>1784</v>
      </c>
      <c r="BK2" s="164" t="s">
        <v>1785</v>
      </c>
      <c r="BL2" s="164" t="s">
        <v>1786</v>
      </c>
      <c r="BM2" s="164" t="s">
        <v>2010</v>
      </c>
      <c r="BN2" s="164" t="s">
        <v>2011</v>
      </c>
      <c r="BO2" s="164" t="s">
        <v>2012</v>
      </c>
      <c r="BP2" s="164" t="s">
        <v>2125</v>
      </c>
    </row>
    <row r="3" spans="1:68" ht="17" x14ac:dyDescent="0.15">
      <c r="A3" s="69" t="s">
        <v>254</v>
      </c>
      <c r="B3" s="69" t="s">
        <v>255</v>
      </c>
      <c r="C3" s="70" t="s">
        <v>256</v>
      </c>
      <c r="D3" s="71"/>
      <c r="E3" s="72"/>
      <c r="F3" s="73"/>
      <c r="G3" s="74"/>
      <c r="H3" s="75" t="s">
        <v>256</v>
      </c>
      <c r="I3" s="74"/>
      <c r="J3" s="74"/>
      <c r="K3" s="74"/>
      <c r="L3" s="67" t="s">
        <v>16</v>
      </c>
      <c r="M3" s="74"/>
      <c r="N3" s="74"/>
      <c r="O3" s="74"/>
      <c r="P3" s="74"/>
      <c r="Q3" s="74"/>
      <c r="R3" s="74"/>
      <c r="S3" s="74"/>
      <c r="T3" s="74"/>
      <c r="U3" s="74" t="s">
        <v>257</v>
      </c>
      <c r="V3" s="74" t="s">
        <v>258</v>
      </c>
      <c r="W3" s="74" t="s">
        <v>16</v>
      </c>
      <c r="Y3" s="74" t="s">
        <v>259</v>
      </c>
      <c r="Z3" s="74" t="s">
        <v>260</v>
      </c>
      <c r="AA3" s="76">
        <v>44862</v>
      </c>
      <c r="AB3" s="76">
        <v>44981</v>
      </c>
      <c r="AC3" s="76">
        <v>44981</v>
      </c>
      <c r="AD3" s="76">
        <v>44981</v>
      </c>
      <c r="AE3" s="76">
        <v>44993</v>
      </c>
      <c r="AF3" s="76">
        <v>44993</v>
      </c>
      <c r="AG3" s="76" t="s">
        <v>261</v>
      </c>
      <c r="AH3" s="76" t="s">
        <v>261</v>
      </c>
      <c r="AI3" s="76" t="s">
        <v>262</v>
      </c>
      <c r="AJ3" s="76">
        <v>45149</v>
      </c>
      <c r="AK3" s="76">
        <v>45149</v>
      </c>
      <c r="AL3" s="76" t="s">
        <v>263</v>
      </c>
      <c r="AM3" s="76">
        <v>45210</v>
      </c>
      <c r="AN3" s="76">
        <v>45210</v>
      </c>
      <c r="AO3" s="76">
        <v>0</v>
      </c>
      <c r="AP3" s="76">
        <v>0</v>
      </c>
      <c r="AQ3" s="76">
        <v>0</v>
      </c>
      <c r="AR3" s="165">
        <v>45322</v>
      </c>
      <c r="AS3" s="165">
        <v>45322</v>
      </c>
      <c r="AT3" s="165">
        <v>45322</v>
      </c>
      <c r="AU3" s="165" t="s">
        <v>1314</v>
      </c>
      <c r="AV3" s="165" t="s">
        <v>1314</v>
      </c>
      <c r="AW3" s="165" t="s">
        <v>1381</v>
      </c>
      <c r="AX3" s="165" t="s">
        <v>1381</v>
      </c>
      <c r="AY3" s="165" t="s">
        <v>1412</v>
      </c>
      <c r="AZ3" s="165" t="s">
        <v>1496</v>
      </c>
      <c r="BA3" s="165">
        <v>45589</v>
      </c>
      <c r="BB3" s="165">
        <v>45695</v>
      </c>
      <c r="BC3" s="165">
        <v>45695</v>
      </c>
      <c r="BD3" s="165">
        <v>45695</v>
      </c>
      <c r="BE3" s="165" t="s">
        <v>1649</v>
      </c>
      <c r="BF3" s="165" t="s">
        <v>1649</v>
      </c>
      <c r="BG3" s="165">
        <v>45743</v>
      </c>
      <c r="BH3" s="165">
        <v>45726</v>
      </c>
      <c r="BI3" s="165">
        <v>45771</v>
      </c>
      <c r="BJ3" s="165">
        <v>45847</v>
      </c>
      <c r="BK3" s="165">
        <v>45847</v>
      </c>
      <c r="BL3" s="165">
        <v>45847</v>
      </c>
      <c r="BM3" s="165">
        <v>45904</v>
      </c>
      <c r="BN3" s="165">
        <v>45904</v>
      </c>
      <c r="BO3" s="165">
        <v>45918</v>
      </c>
      <c r="BP3" s="165">
        <v>45904</v>
      </c>
    </row>
    <row r="4" spans="1:68" ht="221" x14ac:dyDescent="0.15">
      <c r="A4" s="77" t="s">
        <v>264</v>
      </c>
      <c r="B4" s="77" t="s">
        <v>265</v>
      </c>
      <c r="C4" s="78" t="s">
        <v>266</v>
      </c>
      <c r="D4" s="79" t="s">
        <v>267</v>
      </c>
      <c r="E4" s="80" t="s">
        <v>268</v>
      </c>
      <c r="F4" s="81" t="s">
        <v>269</v>
      </c>
      <c r="G4" s="81" t="s">
        <v>270</v>
      </c>
      <c r="H4" s="82" t="s">
        <v>271</v>
      </c>
      <c r="I4" s="81" t="s">
        <v>272</v>
      </c>
      <c r="J4" s="81" t="s">
        <v>273</v>
      </c>
      <c r="K4" s="81" t="s">
        <v>274</v>
      </c>
      <c r="L4" s="81" t="s">
        <v>275</v>
      </c>
      <c r="M4" s="81" t="s">
        <v>276</v>
      </c>
      <c r="N4" s="81" t="s">
        <v>277</v>
      </c>
      <c r="O4" s="81" t="s">
        <v>278</v>
      </c>
      <c r="P4" s="81" t="s">
        <v>279</v>
      </c>
      <c r="Q4" s="81" t="s">
        <v>280</v>
      </c>
      <c r="R4" s="81" t="s">
        <v>281</v>
      </c>
      <c r="S4" s="81" t="s">
        <v>282</v>
      </c>
      <c r="T4" s="81" t="s">
        <v>283</v>
      </c>
      <c r="U4" s="81" t="s">
        <v>284</v>
      </c>
      <c r="V4" s="81" t="s">
        <v>285</v>
      </c>
      <c r="W4" s="81" t="s">
        <v>286</v>
      </c>
      <c r="X4" s="81" t="s">
        <v>287</v>
      </c>
      <c r="Y4" s="81" t="s">
        <v>288</v>
      </c>
      <c r="Z4" s="81" t="s">
        <v>289</v>
      </c>
      <c r="AA4" s="81" t="s">
        <v>290</v>
      </c>
      <c r="AB4" s="81" t="s">
        <v>291</v>
      </c>
      <c r="AC4" s="81" t="s">
        <v>292</v>
      </c>
      <c r="AD4" s="81" t="s">
        <v>293</v>
      </c>
      <c r="AE4" s="81" t="s">
        <v>294</v>
      </c>
      <c r="AF4" s="81" t="s">
        <v>295</v>
      </c>
      <c r="AG4" s="81" t="s">
        <v>296</v>
      </c>
      <c r="AH4" s="81" t="s">
        <v>297</v>
      </c>
      <c r="AI4" s="81" t="s">
        <v>298</v>
      </c>
      <c r="AJ4" s="81" t="s">
        <v>299</v>
      </c>
      <c r="AK4" s="81" t="s">
        <v>300</v>
      </c>
      <c r="AL4" s="81" t="s">
        <v>301</v>
      </c>
      <c r="AM4" s="81" t="s">
        <v>1045</v>
      </c>
      <c r="AN4" s="81" t="s">
        <v>1046</v>
      </c>
      <c r="AO4" s="81" t="s">
        <v>1205</v>
      </c>
      <c r="AP4" s="81" t="s">
        <v>1206</v>
      </c>
      <c r="AQ4" s="81" t="s">
        <v>1207</v>
      </c>
      <c r="AR4" s="166" t="s">
        <v>1250</v>
      </c>
      <c r="AS4" s="166" t="s">
        <v>1251</v>
      </c>
      <c r="AT4" s="166" t="s">
        <v>1252</v>
      </c>
      <c r="AU4" s="166" t="s">
        <v>1315</v>
      </c>
      <c r="AV4" s="166" t="s">
        <v>1316</v>
      </c>
      <c r="AW4" s="166" t="s">
        <v>1382</v>
      </c>
      <c r="AX4" s="166" t="s">
        <v>1383</v>
      </c>
      <c r="AY4" s="166" t="s">
        <v>1413</v>
      </c>
      <c r="AZ4" s="166" t="s">
        <v>1497</v>
      </c>
      <c r="BA4" s="166" t="s">
        <v>1525</v>
      </c>
      <c r="BB4" s="166" t="s">
        <v>1595</v>
      </c>
      <c r="BC4" s="166" t="s">
        <v>1596</v>
      </c>
      <c r="BD4" s="166" t="s">
        <v>1597</v>
      </c>
      <c r="BE4" s="166"/>
      <c r="BF4" s="166"/>
      <c r="BG4" s="166"/>
      <c r="BH4" s="166"/>
      <c r="BI4" s="166"/>
      <c r="BJ4" s="166" t="s">
        <v>1787</v>
      </c>
      <c r="BK4" s="166" t="s">
        <v>1788</v>
      </c>
      <c r="BL4" s="166" t="s">
        <v>1789</v>
      </c>
      <c r="BM4" s="166" t="s">
        <v>2013</v>
      </c>
      <c r="BN4" s="166" t="s">
        <v>2014</v>
      </c>
      <c r="BO4" s="166" t="s">
        <v>2015</v>
      </c>
      <c r="BP4" s="166" t="s">
        <v>2126</v>
      </c>
    </row>
    <row r="5" spans="1:68" ht="74.25" customHeight="1" x14ac:dyDescent="0.15">
      <c r="A5" s="77" t="s">
        <v>302</v>
      </c>
      <c r="B5" s="77" t="s">
        <v>303</v>
      </c>
      <c r="C5" s="83"/>
      <c r="D5" s="71"/>
      <c r="E5" s="72"/>
      <c r="F5" s="74"/>
      <c r="G5" s="74"/>
      <c r="H5" s="72"/>
      <c r="I5" s="74"/>
      <c r="J5" s="74"/>
      <c r="K5" s="74"/>
      <c r="L5" s="74"/>
      <c r="M5" s="74"/>
      <c r="N5" s="74"/>
      <c r="O5" s="74"/>
      <c r="P5" s="74"/>
      <c r="Q5" s="74"/>
      <c r="R5" s="74"/>
      <c r="S5" s="74"/>
      <c r="T5" s="74"/>
      <c r="U5" s="74"/>
      <c r="V5" s="74"/>
      <c r="W5" s="74">
        <v>0</v>
      </c>
      <c r="X5" s="74">
        <v>0</v>
      </c>
      <c r="Y5" s="74">
        <v>0</v>
      </c>
      <c r="Z5" s="74">
        <v>0</v>
      </c>
      <c r="AA5" s="74">
        <v>0</v>
      </c>
      <c r="AB5" s="74"/>
      <c r="AC5" s="74"/>
      <c r="AD5" s="74"/>
      <c r="AE5" s="74" t="e">
        <v>#N/A</v>
      </c>
      <c r="AF5" s="74" t="e">
        <v>#N/A</v>
      </c>
      <c r="AG5" s="74" t="e">
        <v>#N/A</v>
      </c>
      <c r="AH5" s="74" t="e">
        <v>#N/A</v>
      </c>
      <c r="AI5" s="74" t="e">
        <v>#N/A</v>
      </c>
      <c r="AJ5" s="74"/>
      <c r="AK5" s="74"/>
      <c r="AL5" s="74" t="e">
        <v>#N/A</v>
      </c>
      <c r="AM5" s="74" t="e">
        <v>#N/A</v>
      </c>
      <c r="AN5" s="74" t="e">
        <v>#N/A</v>
      </c>
      <c r="AO5" s="74" t="e">
        <v>#N/A</v>
      </c>
      <c r="AP5" s="74" t="e">
        <v>#N/A</v>
      </c>
      <c r="AQ5" s="74" t="e">
        <v>#N/A</v>
      </c>
      <c r="AR5" s="167">
        <v>0</v>
      </c>
      <c r="AS5" s="167">
        <v>0</v>
      </c>
      <c r="AT5" s="167">
        <v>0</v>
      </c>
      <c r="AU5" s="167" t="e">
        <v>#N/A</v>
      </c>
      <c r="AV5" s="167" t="e">
        <v>#N/A</v>
      </c>
      <c r="AW5" s="167">
        <v>0</v>
      </c>
      <c r="AX5" s="167">
        <v>0</v>
      </c>
      <c r="AY5" s="167" t="e">
        <v>#N/A</v>
      </c>
      <c r="AZ5" s="167">
        <v>0</v>
      </c>
      <c r="BA5" s="167" t="e">
        <v>#N/A</v>
      </c>
      <c r="BB5" s="167">
        <v>0</v>
      </c>
      <c r="BC5" s="167"/>
      <c r="BD5" s="167"/>
      <c r="BE5" s="167">
        <v>0</v>
      </c>
      <c r="BF5" s="167">
        <v>0</v>
      </c>
      <c r="BG5" s="167">
        <v>0</v>
      </c>
      <c r="BH5" s="167"/>
      <c r="BI5" s="167" t="e">
        <v>#N/A</v>
      </c>
      <c r="BJ5" s="167" t="e">
        <v>#N/A</v>
      </c>
      <c r="BK5" s="167" t="e">
        <v>#N/A</v>
      </c>
      <c r="BL5" s="167" t="e">
        <v>#N/A</v>
      </c>
      <c r="BM5" s="167" t="e">
        <v>#N/A</v>
      </c>
      <c r="BN5" s="167" t="e">
        <v>#N/A</v>
      </c>
      <c r="BO5" s="167" t="e">
        <v>#N/A</v>
      </c>
      <c r="BP5" s="167" t="e">
        <v>#N/A</v>
      </c>
    </row>
    <row r="6" spans="1:68" s="126" customFormat="1" ht="34" x14ac:dyDescent="0.15">
      <c r="A6" s="122" t="s">
        <v>304</v>
      </c>
      <c r="B6" s="122" t="s">
        <v>305</v>
      </c>
      <c r="C6" s="123" t="s">
        <v>306</v>
      </c>
      <c r="D6" s="123">
        <v>6999</v>
      </c>
      <c r="E6" s="121">
        <v>8999</v>
      </c>
      <c r="F6" s="124">
        <v>11999</v>
      </c>
      <c r="G6" s="124">
        <v>13499</v>
      </c>
      <c r="H6" s="125">
        <v>13999</v>
      </c>
      <c r="I6" s="121">
        <v>13999</v>
      </c>
      <c r="J6" s="124" t="s">
        <v>307</v>
      </c>
      <c r="K6" s="124" t="s">
        <v>308</v>
      </c>
      <c r="L6" s="124" t="s">
        <v>309</v>
      </c>
      <c r="M6" s="124" t="s">
        <v>310</v>
      </c>
      <c r="N6" s="124" t="s">
        <v>311</v>
      </c>
      <c r="O6" s="124">
        <v>12899</v>
      </c>
      <c r="P6" s="124" t="s">
        <v>312</v>
      </c>
      <c r="Q6" s="124">
        <v>6499</v>
      </c>
      <c r="R6" s="124">
        <v>7999</v>
      </c>
      <c r="S6" s="124">
        <v>17999</v>
      </c>
      <c r="T6" s="124">
        <v>5999</v>
      </c>
      <c r="U6" s="124">
        <v>6999</v>
      </c>
      <c r="V6" s="124">
        <v>4399</v>
      </c>
      <c r="W6" s="124" t="s">
        <v>16</v>
      </c>
      <c r="X6" s="124" t="s">
        <v>16</v>
      </c>
      <c r="Y6" s="124">
        <v>4999</v>
      </c>
      <c r="Z6" s="124">
        <v>9999</v>
      </c>
      <c r="AA6" s="124">
        <v>3999</v>
      </c>
      <c r="AB6" s="124" t="s">
        <v>313</v>
      </c>
      <c r="AC6" s="124" t="s">
        <v>314</v>
      </c>
      <c r="AD6" s="124" t="s">
        <v>315</v>
      </c>
      <c r="AE6" s="124">
        <v>5999</v>
      </c>
      <c r="AF6" s="124">
        <v>6999</v>
      </c>
      <c r="AG6" s="124">
        <v>11999</v>
      </c>
      <c r="AH6" s="124">
        <v>13999</v>
      </c>
      <c r="AI6" s="124">
        <v>7999</v>
      </c>
      <c r="AJ6" s="124" t="s">
        <v>316</v>
      </c>
      <c r="AK6" s="124" t="s">
        <v>317</v>
      </c>
      <c r="AL6" s="124">
        <v>11999</v>
      </c>
      <c r="AM6" s="124">
        <v>4299</v>
      </c>
      <c r="AN6" s="124">
        <v>5499</v>
      </c>
      <c r="AO6" s="124">
        <v>8999</v>
      </c>
      <c r="AP6" s="124">
        <v>6999</v>
      </c>
      <c r="AQ6" s="124">
        <v>10999</v>
      </c>
      <c r="AR6" s="168" t="s">
        <v>1253</v>
      </c>
      <c r="AS6" s="168" t="s">
        <v>1254</v>
      </c>
      <c r="AT6" s="168" t="s">
        <v>1255</v>
      </c>
      <c r="AU6" s="168" t="s">
        <v>1317</v>
      </c>
      <c r="AV6" s="168" t="s">
        <v>1318</v>
      </c>
      <c r="AW6" s="168" t="e">
        <v>#N/A</v>
      </c>
      <c r="AX6" s="168" t="e">
        <v>#N/A</v>
      </c>
      <c r="AY6" s="168" t="s">
        <v>1414</v>
      </c>
      <c r="AZ6" s="168" t="e">
        <v>#N/A</v>
      </c>
      <c r="BA6" s="168" t="s">
        <v>1526</v>
      </c>
      <c r="BB6" s="168" t="s">
        <v>1253</v>
      </c>
      <c r="BC6" s="168" t="s">
        <v>1598</v>
      </c>
      <c r="BD6" s="168" t="s">
        <v>1599</v>
      </c>
      <c r="BE6" s="168" t="s">
        <v>1318</v>
      </c>
      <c r="BF6" s="168" t="s">
        <v>1650</v>
      </c>
      <c r="BG6" s="168" t="s">
        <v>1651</v>
      </c>
      <c r="BH6" s="168" t="s">
        <v>1652</v>
      </c>
      <c r="BI6" s="168" t="s">
        <v>1776</v>
      </c>
      <c r="BJ6" s="168"/>
      <c r="BK6" s="168"/>
      <c r="BL6" s="168"/>
      <c r="BM6" s="168" t="s">
        <v>2016</v>
      </c>
      <c r="BN6" s="168" t="s">
        <v>2017</v>
      </c>
      <c r="BO6" s="168" t="s">
        <v>2018</v>
      </c>
      <c r="BP6" s="168" t="e">
        <v>#N/A</v>
      </c>
    </row>
    <row r="7" spans="1:68" ht="221" x14ac:dyDescent="0.15">
      <c r="A7" s="77" t="s">
        <v>318</v>
      </c>
      <c r="B7" s="77" t="s">
        <v>2</v>
      </c>
      <c r="C7" s="86" t="s">
        <v>319</v>
      </c>
      <c r="D7" s="84" t="s">
        <v>320</v>
      </c>
      <c r="E7" s="85" t="s">
        <v>321</v>
      </c>
      <c r="F7" s="74" t="s">
        <v>322</v>
      </c>
      <c r="G7" s="74" t="s">
        <v>322</v>
      </c>
      <c r="H7" s="87" t="s">
        <v>323</v>
      </c>
      <c r="I7" s="74" t="s">
        <v>322</v>
      </c>
      <c r="J7" s="74" t="s">
        <v>319</v>
      </c>
      <c r="K7" s="74" t="s">
        <v>324</v>
      </c>
      <c r="L7" s="74" t="s">
        <v>325</v>
      </c>
      <c r="M7" s="74" t="s">
        <v>326</v>
      </c>
      <c r="N7" s="74" t="s">
        <v>326</v>
      </c>
      <c r="O7" s="74" t="s">
        <v>327</v>
      </c>
      <c r="P7" s="74" t="s">
        <v>327</v>
      </c>
      <c r="Q7" s="74" t="s">
        <v>328</v>
      </c>
      <c r="R7" s="74" t="s">
        <v>329</v>
      </c>
      <c r="S7" s="74" t="s">
        <v>330</v>
      </c>
      <c r="T7" s="74" t="s">
        <v>331</v>
      </c>
      <c r="U7" s="74" t="s">
        <v>332</v>
      </c>
      <c r="V7" s="74" t="s">
        <v>333</v>
      </c>
      <c r="W7" s="74" t="s">
        <v>334</v>
      </c>
      <c r="X7" s="74" t="s">
        <v>335</v>
      </c>
      <c r="Y7" s="74" t="s">
        <v>336</v>
      </c>
      <c r="Z7" s="74" t="s">
        <v>332</v>
      </c>
      <c r="AA7" s="74" t="s">
        <v>336</v>
      </c>
      <c r="AB7" s="74" t="s">
        <v>337</v>
      </c>
      <c r="AC7" s="74" t="s">
        <v>338</v>
      </c>
      <c r="AD7" s="74" t="s">
        <v>338</v>
      </c>
      <c r="AE7" s="74" t="s">
        <v>339</v>
      </c>
      <c r="AF7" s="74" t="s">
        <v>339</v>
      </c>
      <c r="AG7" s="74" t="s">
        <v>340</v>
      </c>
      <c r="AH7" s="74" t="s">
        <v>341</v>
      </c>
      <c r="AI7" s="74" t="s">
        <v>342</v>
      </c>
      <c r="AJ7" s="74" t="s">
        <v>343</v>
      </c>
      <c r="AK7" s="74" t="s">
        <v>344</v>
      </c>
      <c r="AL7" s="74" t="s">
        <v>340</v>
      </c>
      <c r="AM7" s="74" t="s">
        <v>339</v>
      </c>
      <c r="AN7" s="74" t="s">
        <v>339</v>
      </c>
      <c r="AO7" s="74" t="s">
        <v>1208</v>
      </c>
      <c r="AP7" s="74" t="s">
        <v>1208</v>
      </c>
      <c r="AQ7" s="74" t="s">
        <v>1208</v>
      </c>
      <c r="AR7" s="167" t="s">
        <v>1256</v>
      </c>
      <c r="AS7" s="167" t="s">
        <v>1257</v>
      </c>
      <c r="AT7" s="167" t="s">
        <v>1257</v>
      </c>
      <c r="AU7" s="167" t="s">
        <v>1319</v>
      </c>
      <c r="AV7" s="167" t="s">
        <v>1320</v>
      </c>
      <c r="AW7" s="167" t="s">
        <v>1384</v>
      </c>
      <c r="AX7" s="167" t="s">
        <v>1385</v>
      </c>
      <c r="AY7" s="167" t="s">
        <v>1415</v>
      </c>
      <c r="AZ7" s="167" t="s">
        <v>1498</v>
      </c>
      <c r="BA7" s="167" t="s">
        <v>1527</v>
      </c>
      <c r="BB7" s="167" t="s">
        <v>1600</v>
      </c>
      <c r="BC7" s="167" t="s">
        <v>1601</v>
      </c>
      <c r="BD7" s="167" t="s">
        <v>1601</v>
      </c>
      <c r="BE7" s="167" t="s">
        <v>1653</v>
      </c>
      <c r="BF7" s="167" t="s">
        <v>1654</v>
      </c>
      <c r="BG7" s="167" t="s">
        <v>1655</v>
      </c>
      <c r="BH7" s="167" t="s">
        <v>1656</v>
      </c>
      <c r="BI7" s="167" t="s">
        <v>1777</v>
      </c>
      <c r="BJ7" s="167" t="s">
        <v>1790</v>
      </c>
      <c r="BK7" s="167" t="s">
        <v>1791</v>
      </c>
      <c r="BL7" s="167" t="s">
        <v>1792</v>
      </c>
      <c r="BM7" s="167" t="s">
        <v>2019</v>
      </c>
      <c r="BN7" s="167" t="s">
        <v>2020</v>
      </c>
      <c r="BO7" s="167" t="s">
        <v>2021</v>
      </c>
      <c r="BP7" s="167" t="s">
        <v>2127</v>
      </c>
    </row>
    <row r="8" spans="1:68" ht="34" x14ac:dyDescent="0.15">
      <c r="A8" s="77" t="s">
        <v>345</v>
      </c>
      <c r="B8" s="77" t="s">
        <v>346</v>
      </c>
      <c r="C8" s="88" t="s">
        <v>347</v>
      </c>
      <c r="D8" s="84" t="s">
        <v>348</v>
      </c>
      <c r="E8" s="85" t="s">
        <v>349</v>
      </c>
      <c r="F8" s="74" t="s">
        <v>347</v>
      </c>
      <c r="G8" s="74" t="s">
        <v>347</v>
      </c>
      <c r="H8" s="85" t="s">
        <v>347</v>
      </c>
      <c r="I8" s="74" t="s">
        <v>350</v>
      </c>
      <c r="J8" s="74" t="s">
        <v>347</v>
      </c>
      <c r="K8" s="74" t="s">
        <v>349</v>
      </c>
      <c r="L8" s="74" t="s">
        <v>351</v>
      </c>
      <c r="M8" s="74" t="s">
        <v>352</v>
      </c>
      <c r="N8" s="74" t="s">
        <v>353</v>
      </c>
      <c r="O8" s="74" t="s">
        <v>348</v>
      </c>
      <c r="P8" s="74" t="s">
        <v>347</v>
      </c>
      <c r="Q8" s="74" t="s">
        <v>352</v>
      </c>
      <c r="R8" s="74" t="s">
        <v>352</v>
      </c>
      <c r="S8" s="74" t="s">
        <v>350</v>
      </c>
      <c r="T8" s="74"/>
      <c r="U8" s="74" t="s">
        <v>347</v>
      </c>
      <c r="V8" s="74" t="s">
        <v>347</v>
      </c>
      <c r="W8" s="74" t="s">
        <v>354</v>
      </c>
      <c r="X8" s="74" t="s">
        <v>355</v>
      </c>
      <c r="Y8" s="74" t="s">
        <v>347</v>
      </c>
      <c r="Z8" s="74" t="s">
        <v>352</v>
      </c>
      <c r="AA8" s="74" t="s">
        <v>347</v>
      </c>
      <c r="AB8" s="74" t="s">
        <v>356</v>
      </c>
      <c r="AC8" s="74" t="s">
        <v>357</v>
      </c>
      <c r="AD8" s="74" t="s">
        <v>358</v>
      </c>
      <c r="AE8" s="74" t="s">
        <v>359</v>
      </c>
      <c r="AF8" s="74" t="s">
        <v>359</v>
      </c>
      <c r="AG8" s="74" t="s">
        <v>352</v>
      </c>
      <c r="AH8" s="74" t="s">
        <v>348</v>
      </c>
      <c r="AI8" s="74" t="s">
        <v>347</v>
      </c>
      <c r="AJ8" s="74" t="s">
        <v>360</v>
      </c>
      <c r="AK8" s="74" t="s">
        <v>361</v>
      </c>
      <c r="AL8" s="74" t="s">
        <v>352</v>
      </c>
      <c r="AM8" s="74" t="s">
        <v>1047</v>
      </c>
      <c r="AN8" s="74" t="s">
        <v>1047</v>
      </c>
      <c r="AO8" s="74" t="s">
        <v>1209</v>
      </c>
      <c r="AP8" s="74" t="s">
        <v>1209</v>
      </c>
      <c r="AQ8" s="74" t="s">
        <v>1209</v>
      </c>
      <c r="AR8" s="167" t="s">
        <v>356</v>
      </c>
      <c r="AS8" s="167" t="s">
        <v>1258</v>
      </c>
      <c r="AT8" s="167" t="s">
        <v>1259</v>
      </c>
      <c r="AU8" s="167" t="s">
        <v>359</v>
      </c>
      <c r="AV8" s="167" t="s">
        <v>359</v>
      </c>
      <c r="AW8" s="167" t="s">
        <v>1386</v>
      </c>
      <c r="AX8" s="167" t="s">
        <v>361</v>
      </c>
      <c r="AY8" s="167" t="s">
        <v>350</v>
      </c>
      <c r="AZ8" s="167" t="s">
        <v>1499</v>
      </c>
      <c r="BA8" s="167" t="s">
        <v>350</v>
      </c>
      <c r="BB8" s="167" t="s">
        <v>1602</v>
      </c>
      <c r="BC8" s="167" t="s">
        <v>1258</v>
      </c>
      <c r="BD8" s="167" t="s">
        <v>1259</v>
      </c>
      <c r="BE8" s="167" t="e">
        <v>#N/A</v>
      </c>
      <c r="BF8" s="167" t="e">
        <v>#N/A</v>
      </c>
      <c r="BG8" s="167" t="e">
        <v>#N/A</v>
      </c>
      <c r="BH8" s="167" t="s">
        <v>350</v>
      </c>
      <c r="BI8" s="167" t="s">
        <v>350</v>
      </c>
      <c r="BJ8" s="167" t="s">
        <v>1793</v>
      </c>
      <c r="BK8" s="167" t="s">
        <v>1794</v>
      </c>
      <c r="BL8" s="167" t="s">
        <v>361</v>
      </c>
      <c r="BM8" s="167" t="s">
        <v>350</v>
      </c>
      <c r="BN8" s="167" t="s">
        <v>350</v>
      </c>
      <c r="BO8" s="167" t="s">
        <v>350</v>
      </c>
      <c r="BP8" s="167" t="s">
        <v>350</v>
      </c>
    </row>
    <row r="9" spans="1:68" ht="224.25" customHeight="1" x14ac:dyDescent="0.15">
      <c r="A9" s="77" t="s">
        <v>362</v>
      </c>
      <c r="B9" s="77" t="s">
        <v>363</v>
      </c>
      <c r="C9" s="89" t="s">
        <v>364</v>
      </c>
      <c r="D9" s="90" t="s">
        <v>365</v>
      </c>
      <c r="E9" s="91" t="s">
        <v>366</v>
      </c>
      <c r="F9" s="92" t="s">
        <v>367</v>
      </c>
      <c r="G9" s="80" t="s">
        <v>368</v>
      </c>
      <c r="H9" s="80" t="s">
        <v>368</v>
      </c>
      <c r="I9" s="80" t="s">
        <v>367</v>
      </c>
      <c r="J9" s="80" t="s">
        <v>369</v>
      </c>
      <c r="K9" s="80" t="s">
        <v>370</v>
      </c>
      <c r="L9" s="80" t="s">
        <v>371</v>
      </c>
      <c r="M9" s="80" t="s">
        <v>371</v>
      </c>
      <c r="N9" s="80" t="s">
        <v>371</v>
      </c>
      <c r="O9" s="80" t="s">
        <v>372</v>
      </c>
      <c r="P9" s="80" t="s">
        <v>373</v>
      </c>
      <c r="Q9" s="80" t="s">
        <v>374</v>
      </c>
      <c r="R9" s="80" t="s">
        <v>375</v>
      </c>
      <c r="S9" s="80" t="s">
        <v>376</v>
      </c>
      <c r="T9" s="80" t="s">
        <v>374</v>
      </c>
      <c r="U9" s="80" t="s">
        <v>377</v>
      </c>
      <c r="V9" s="80" t="s">
        <v>378</v>
      </c>
      <c r="W9" s="80" t="s">
        <v>379</v>
      </c>
      <c r="X9" s="80" t="s">
        <v>380</v>
      </c>
      <c r="Y9" s="80" t="s">
        <v>381</v>
      </c>
      <c r="Z9" s="80" t="s">
        <v>382</v>
      </c>
      <c r="AA9" s="80" t="s">
        <v>383</v>
      </c>
      <c r="AB9" s="80" t="s">
        <v>384</v>
      </c>
      <c r="AC9" s="80" t="s">
        <v>384</v>
      </c>
      <c r="AD9" s="80" t="s">
        <v>384</v>
      </c>
      <c r="AE9" s="80" t="s">
        <v>385</v>
      </c>
      <c r="AF9" s="80" t="s">
        <v>386</v>
      </c>
      <c r="AG9" s="80" t="s">
        <v>387</v>
      </c>
      <c r="AH9" s="80" t="s">
        <v>388</v>
      </c>
      <c r="AI9" s="80" t="s">
        <v>389</v>
      </c>
      <c r="AJ9" s="80" t="s">
        <v>390</v>
      </c>
      <c r="AK9" s="80" t="s">
        <v>390</v>
      </c>
      <c r="AL9" s="80" t="s">
        <v>387</v>
      </c>
      <c r="AM9" s="80" t="s">
        <v>1048</v>
      </c>
      <c r="AN9" s="80" t="s">
        <v>1049</v>
      </c>
      <c r="AO9" s="80" t="s">
        <v>1210</v>
      </c>
      <c r="AP9" s="80" t="s">
        <v>1211</v>
      </c>
      <c r="AQ9" s="80" t="s">
        <v>1212</v>
      </c>
      <c r="AR9" s="169" t="s">
        <v>384</v>
      </c>
      <c r="AS9" s="169" t="s">
        <v>384</v>
      </c>
      <c r="AT9" s="169" t="s">
        <v>384</v>
      </c>
      <c r="AU9" s="169" t="s">
        <v>1321</v>
      </c>
      <c r="AV9" s="169" t="s">
        <v>1321</v>
      </c>
      <c r="AW9" s="169" t="s">
        <v>1387</v>
      </c>
      <c r="AX9" s="169" t="s">
        <v>1388</v>
      </c>
      <c r="AY9" s="169" t="s">
        <v>1416</v>
      </c>
      <c r="AZ9" s="169" t="s">
        <v>1500</v>
      </c>
      <c r="BA9" s="169" t="s">
        <v>1528</v>
      </c>
      <c r="BB9" s="169" t="s">
        <v>384</v>
      </c>
      <c r="BC9" s="169" t="s">
        <v>384</v>
      </c>
      <c r="BD9" s="169" t="s">
        <v>384</v>
      </c>
      <c r="BE9" s="169" t="s">
        <v>1657</v>
      </c>
      <c r="BF9" s="169" t="s">
        <v>1657</v>
      </c>
      <c r="BG9" s="169" t="s">
        <v>1658</v>
      </c>
      <c r="BH9" s="169" t="s">
        <v>1659</v>
      </c>
      <c r="BI9" s="169" t="s">
        <v>1778</v>
      </c>
      <c r="BJ9" s="169" t="s">
        <v>1795</v>
      </c>
      <c r="BK9" s="169" t="s">
        <v>1796</v>
      </c>
      <c r="BL9" s="169" t="s">
        <v>1796</v>
      </c>
      <c r="BM9" s="169" t="s">
        <v>2022</v>
      </c>
      <c r="BN9" s="169" t="s">
        <v>2023</v>
      </c>
      <c r="BO9" s="169" t="s">
        <v>2024</v>
      </c>
      <c r="BP9" s="169" t="s">
        <v>2128</v>
      </c>
    </row>
    <row r="10" spans="1:68" ht="51" x14ac:dyDescent="0.15">
      <c r="A10" s="77" t="s">
        <v>391</v>
      </c>
      <c r="B10" s="77" t="s">
        <v>392</v>
      </c>
      <c r="C10" s="88" t="s">
        <v>393</v>
      </c>
      <c r="D10" s="84" t="s">
        <v>394</v>
      </c>
      <c r="E10" s="85" t="s">
        <v>395</v>
      </c>
      <c r="F10" s="74" t="s">
        <v>395</v>
      </c>
      <c r="G10" s="74" t="s">
        <v>396</v>
      </c>
      <c r="H10" s="85" t="s">
        <v>396</v>
      </c>
      <c r="I10" s="74" t="s">
        <v>395</v>
      </c>
      <c r="J10" s="74" t="s">
        <v>393</v>
      </c>
      <c r="K10" s="74" t="s">
        <v>397</v>
      </c>
      <c r="L10" s="74" t="s">
        <v>398</v>
      </c>
      <c r="M10" s="74" t="s">
        <v>398</v>
      </c>
      <c r="N10" s="74" t="s">
        <v>398</v>
      </c>
      <c r="O10" s="74" t="s">
        <v>399</v>
      </c>
      <c r="P10" s="74" t="s">
        <v>399</v>
      </c>
      <c r="Q10" s="74" t="s">
        <v>400</v>
      </c>
      <c r="R10" s="74" t="s">
        <v>400</v>
      </c>
      <c r="S10" s="74" t="s">
        <v>401</v>
      </c>
      <c r="T10" s="74" t="s">
        <v>402</v>
      </c>
      <c r="U10" s="74" t="s">
        <v>403</v>
      </c>
      <c r="V10" s="74" t="s">
        <v>404</v>
      </c>
      <c r="W10" s="74" t="s">
        <v>16</v>
      </c>
      <c r="X10" s="74" t="s">
        <v>16</v>
      </c>
      <c r="Y10" s="74" t="s">
        <v>405</v>
      </c>
      <c r="Z10" s="74" t="s">
        <v>406</v>
      </c>
      <c r="AA10" s="74" t="s">
        <v>407</v>
      </c>
      <c r="AB10" s="74" t="s">
        <v>408</v>
      </c>
      <c r="AC10" s="74" t="s">
        <v>409</v>
      </c>
      <c r="AD10" s="74" t="s">
        <v>410</v>
      </c>
      <c r="AE10" s="74" t="s">
        <v>411</v>
      </c>
      <c r="AF10" s="74" t="s">
        <v>412</v>
      </c>
      <c r="AG10" s="74" t="s">
        <v>413</v>
      </c>
      <c r="AH10" s="74" t="s">
        <v>414</v>
      </c>
      <c r="AI10" s="74" t="s">
        <v>30</v>
      </c>
      <c r="AJ10" s="74" t="s">
        <v>415</v>
      </c>
      <c r="AK10" s="74" t="s">
        <v>416</v>
      </c>
      <c r="AL10" s="74" t="s">
        <v>413</v>
      </c>
      <c r="AM10" s="74" t="s">
        <v>1050</v>
      </c>
      <c r="AN10" s="74" t="s">
        <v>1051</v>
      </c>
      <c r="AO10" s="74" t="s">
        <v>1213</v>
      </c>
      <c r="AP10" s="74" t="s">
        <v>1213</v>
      </c>
      <c r="AQ10" s="74" t="s">
        <v>1214</v>
      </c>
      <c r="AR10" s="167" t="s">
        <v>1260</v>
      </c>
      <c r="AS10" s="167" t="s">
        <v>1261</v>
      </c>
      <c r="AT10" s="167" t="s">
        <v>1262</v>
      </c>
      <c r="AU10" s="167" t="s">
        <v>1322</v>
      </c>
      <c r="AV10" s="167" t="s">
        <v>1322</v>
      </c>
      <c r="AW10" s="167" t="s">
        <v>1389</v>
      </c>
      <c r="AX10" s="167" t="s">
        <v>1390</v>
      </c>
      <c r="AY10" s="167" t="s">
        <v>1417</v>
      </c>
      <c r="AZ10" s="167" t="s">
        <v>1501</v>
      </c>
      <c r="BA10" s="167" t="s">
        <v>1529</v>
      </c>
      <c r="BB10" s="167" t="s">
        <v>1585</v>
      </c>
      <c r="BC10" s="167" t="s">
        <v>1584</v>
      </c>
      <c r="BD10" s="167" t="s">
        <v>1581</v>
      </c>
      <c r="BE10" s="167" t="s">
        <v>1660</v>
      </c>
      <c r="BF10" s="167" t="s">
        <v>1660</v>
      </c>
      <c r="BG10" s="167" t="s">
        <v>1661</v>
      </c>
      <c r="BH10" s="167" t="s">
        <v>1662</v>
      </c>
      <c r="BI10" s="167" t="s">
        <v>1529</v>
      </c>
      <c r="BJ10" s="167" t="s">
        <v>1793</v>
      </c>
      <c r="BK10" s="167" t="s">
        <v>1794</v>
      </c>
      <c r="BL10" s="167" t="s">
        <v>361</v>
      </c>
      <c r="BM10" s="167" t="s">
        <v>1662</v>
      </c>
      <c r="BN10" s="167" t="s">
        <v>1529</v>
      </c>
      <c r="BO10" s="167" t="s">
        <v>1529</v>
      </c>
      <c r="BP10" s="167" t="s">
        <v>2129</v>
      </c>
    </row>
    <row r="11" spans="1:68" ht="17" x14ac:dyDescent="0.15">
      <c r="A11" s="77" t="s">
        <v>417</v>
      </c>
      <c r="B11" s="77"/>
      <c r="C11" s="88" t="s">
        <v>418</v>
      </c>
      <c r="D11" s="84" t="s">
        <v>419</v>
      </c>
      <c r="E11" s="85" t="s">
        <v>420</v>
      </c>
      <c r="F11" s="74" t="s">
        <v>420</v>
      </c>
      <c r="G11" s="74" t="s">
        <v>420</v>
      </c>
      <c r="H11" s="85" t="s">
        <v>420</v>
      </c>
      <c r="I11" s="74" t="s">
        <v>420</v>
      </c>
      <c r="J11" s="74" t="s">
        <v>418</v>
      </c>
      <c r="K11" s="74" t="s">
        <v>421</v>
      </c>
      <c r="L11" s="74"/>
      <c r="M11" s="74"/>
      <c r="N11" s="74"/>
      <c r="O11" s="74" t="s">
        <v>422</v>
      </c>
      <c r="P11" s="74" t="s">
        <v>422</v>
      </c>
      <c r="Q11" s="74" t="s">
        <v>423</v>
      </c>
      <c r="R11" s="74" t="s">
        <v>423</v>
      </c>
      <c r="S11" s="74" t="s">
        <v>420</v>
      </c>
      <c r="T11" s="74" t="s">
        <v>423</v>
      </c>
      <c r="U11" s="74" t="s">
        <v>419</v>
      </c>
      <c r="V11" s="74" t="s">
        <v>424</v>
      </c>
      <c r="W11" s="74" t="s">
        <v>16</v>
      </c>
      <c r="X11" s="74" t="s">
        <v>16</v>
      </c>
      <c r="Y11" s="74" t="s">
        <v>16</v>
      </c>
      <c r="Z11" s="74" t="s">
        <v>16</v>
      </c>
      <c r="AA11" s="74" t="s">
        <v>16</v>
      </c>
      <c r="AB11" s="74" t="e">
        <v>#N/A</v>
      </c>
      <c r="AC11" s="74" t="e">
        <v>#N/A</v>
      </c>
      <c r="AD11" s="74" t="e">
        <v>#N/A</v>
      </c>
      <c r="AE11" s="74" t="e">
        <v>#N/A</v>
      </c>
      <c r="AF11" s="74" t="e">
        <v>#N/A</v>
      </c>
      <c r="AG11" s="74" t="e">
        <v>#N/A</v>
      </c>
      <c r="AH11" s="74" t="e">
        <v>#N/A</v>
      </c>
      <c r="AI11" s="74"/>
      <c r="AJ11" s="74"/>
      <c r="AK11" s="74"/>
      <c r="AL11" s="74" t="e">
        <v>#N/A</v>
      </c>
      <c r="AM11" s="74" t="e">
        <v>#N/A</v>
      </c>
      <c r="AN11" s="74" t="e">
        <v>#N/A</v>
      </c>
      <c r="AO11" s="74" t="e">
        <v>#N/A</v>
      </c>
      <c r="AP11" s="74" t="e">
        <v>#N/A</v>
      </c>
      <c r="AQ11" s="74" t="e">
        <v>#N/A</v>
      </c>
      <c r="AR11" s="167" t="s">
        <v>1263</v>
      </c>
      <c r="AS11" s="167" t="s">
        <v>1263</v>
      </c>
      <c r="AT11" s="167" t="s">
        <v>1263</v>
      </c>
      <c r="AU11" s="167" t="e">
        <v>#N/A</v>
      </c>
      <c r="AV11" s="167" t="e">
        <v>#N/A</v>
      </c>
      <c r="AW11" s="167" t="e">
        <v>#N/A</v>
      </c>
      <c r="AX11" s="167" t="e">
        <v>#N/A</v>
      </c>
      <c r="AY11" s="167" t="e">
        <v>#N/A</v>
      </c>
      <c r="AZ11" s="167" t="e">
        <v>#N/A</v>
      </c>
      <c r="BA11" s="167" t="e">
        <v>#N/A</v>
      </c>
      <c r="BB11" s="167" t="e">
        <v>#N/A</v>
      </c>
      <c r="BC11" s="167" t="e">
        <v>#N/A</v>
      </c>
      <c r="BD11" s="167" t="e">
        <v>#N/A</v>
      </c>
      <c r="BE11" s="167" t="e">
        <v>#N/A</v>
      </c>
      <c r="BF11" s="167" t="e">
        <v>#N/A</v>
      </c>
      <c r="BG11" s="167" t="e">
        <v>#N/A</v>
      </c>
      <c r="BH11" s="167" t="e">
        <v>#N/A</v>
      </c>
      <c r="BI11" s="167" t="e">
        <v>#N/A</v>
      </c>
      <c r="BJ11" s="167" t="e">
        <v>#N/A</v>
      </c>
      <c r="BK11" s="167" t="e">
        <v>#N/A</v>
      </c>
      <c r="BL11" s="167" t="e">
        <v>#N/A</v>
      </c>
      <c r="BM11" s="167" t="e">
        <v>#N/A</v>
      </c>
      <c r="BN11" s="167" t="e">
        <v>#N/A</v>
      </c>
      <c r="BO11" s="167" t="e">
        <v>#N/A</v>
      </c>
      <c r="BP11" s="167" t="e">
        <v>#N/A</v>
      </c>
    </row>
    <row r="12" spans="1:68" ht="39" x14ac:dyDescent="0.15">
      <c r="A12" s="77" t="s">
        <v>425</v>
      </c>
      <c r="B12" s="77" t="s">
        <v>426</v>
      </c>
      <c r="C12" s="93" t="s">
        <v>427</v>
      </c>
      <c r="D12" s="84" t="s">
        <v>428</v>
      </c>
      <c r="E12" s="85" t="s">
        <v>429</v>
      </c>
      <c r="F12" s="74" t="s">
        <v>430</v>
      </c>
      <c r="G12" s="74" t="s">
        <v>431</v>
      </c>
      <c r="H12" s="92" t="s">
        <v>432</v>
      </c>
      <c r="I12" s="74" t="s">
        <v>430</v>
      </c>
      <c r="J12" s="74" t="s">
        <v>433</v>
      </c>
      <c r="K12" s="74" t="s">
        <v>434</v>
      </c>
      <c r="L12" s="74" t="s">
        <v>435</v>
      </c>
      <c r="M12" s="74" t="s">
        <v>435</v>
      </c>
      <c r="N12" s="74" t="s">
        <v>435</v>
      </c>
      <c r="O12" s="74" t="s">
        <v>436</v>
      </c>
      <c r="P12" s="74" t="s">
        <v>436</v>
      </c>
      <c r="Q12" s="74" t="s">
        <v>437</v>
      </c>
      <c r="R12" s="74" t="s">
        <v>438</v>
      </c>
      <c r="S12" s="74" t="s">
        <v>439</v>
      </c>
      <c r="T12" s="74" t="s">
        <v>437</v>
      </c>
      <c r="U12" s="74" t="s">
        <v>440</v>
      </c>
      <c r="V12" s="74" t="s">
        <v>441</v>
      </c>
      <c r="W12" s="74" t="s">
        <v>16</v>
      </c>
      <c r="X12" s="74" t="s">
        <v>16</v>
      </c>
      <c r="Y12" s="74" t="s">
        <v>442</v>
      </c>
      <c r="Z12" s="74" t="s">
        <v>443</v>
      </c>
      <c r="AA12" s="74" t="s">
        <v>444</v>
      </c>
      <c r="AB12" s="74" t="s">
        <v>445</v>
      </c>
      <c r="AC12" s="74" t="s">
        <v>445</v>
      </c>
      <c r="AD12" s="74" t="s">
        <v>445</v>
      </c>
      <c r="AE12" s="74" t="s">
        <v>446</v>
      </c>
      <c r="AF12" s="74" t="s">
        <v>447</v>
      </c>
      <c r="AG12" s="74" t="s">
        <v>448</v>
      </c>
      <c r="AH12" s="74" t="s">
        <v>449</v>
      </c>
      <c r="AI12" s="74" t="s">
        <v>450</v>
      </c>
      <c r="AJ12" s="74" t="s">
        <v>445</v>
      </c>
      <c r="AK12" s="74" t="s">
        <v>445</v>
      </c>
      <c r="AL12" s="74" t="s">
        <v>448</v>
      </c>
      <c r="AM12" s="74" t="s">
        <v>1052</v>
      </c>
      <c r="AN12" s="74" t="s">
        <v>1053</v>
      </c>
      <c r="AO12" s="74" t="s">
        <v>1215</v>
      </c>
      <c r="AP12" s="74" t="s">
        <v>1216</v>
      </c>
      <c r="AQ12" s="74" t="s">
        <v>1217</v>
      </c>
      <c r="AR12" s="167" t="s">
        <v>1264</v>
      </c>
      <c r="AS12" s="167" t="s">
        <v>1265</v>
      </c>
      <c r="AT12" s="167" t="s">
        <v>1265</v>
      </c>
      <c r="AU12" s="167" t="s">
        <v>1323</v>
      </c>
      <c r="AV12" s="167" t="s">
        <v>1324</v>
      </c>
      <c r="AW12" s="167" t="e">
        <v>#N/A</v>
      </c>
      <c r="AX12" s="167" t="e">
        <v>#N/A</v>
      </c>
      <c r="AY12" s="167" t="s">
        <v>1418</v>
      </c>
      <c r="AZ12" s="167" t="s">
        <v>1502</v>
      </c>
      <c r="BA12" s="167" t="s">
        <v>1530</v>
      </c>
      <c r="BB12" s="167" t="s">
        <v>1603</v>
      </c>
      <c r="BC12" s="167" t="s">
        <v>1603</v>
      </c>
      <c r="BD12" s="167" t="s">
        <v>1603</v>
      </c>
      <c r="BE12" s="167" t="s">
        <v>1663</v>
      </c>
      <c r="BF12" s="167" t="s">
        <v>1664</v>
      </c>
      <c r="BG12" s="167" t="s">
        <v>1665</v>
      </c>
      <c r="BH12" s="167" t="s">
        <v>1530</v>
      </c>
      <c r="BI12" s="167" t="s">
        <v>1779</v>
      </c>
      <c r="BJ12" s="167" t="s">
        <v>1797</v>
      </c>
      <c r="BK12" s="167" t="s">
        <v>1798</v>
      </c>
      <c r="BL12" s="167" t="s">
        <v>1265</v>
      </c>
      <c r="BM12" s="167" t="s">
        <v>2025</v>
      </c>
      <c r="BN12" s="167" t="s">
        <v>2026</v>
      </c>
      <c r="BO12" s="167" t="s">
        <v>2025</v>
      </c>
      <c r="BP12" s="167" t="s">
        <v>1265</v>
      </c>
    </row>
    <row r="13" spans="1:68" ht="51" x14ac:dyDescent="0.15">
      <c r="A13" s="77" t="s">
        <v>451</v>
      </c>
      <c r="B13" s="77" t="s">
        <v>452</v>
      </c>
      <c r="C13" s="88" t="s">
        <v>453</v>
      </c>
      <c r="D13" s="84" t="s">
        <v>454</v>
      </c>
      <c r="E13" s="85" t="s">
        <v>455</v>
      </c>
      <c r="F13" s="74" t="s">
        <v>456</v>
      </c>
      <c r="G13" s="74" t="s">
        <v>456</v>
      </c>
      <c r="H13" s="85" t="s">
        <v>456</v>
      </c>
      <c r="I13" s="74" t="s">
        <v>456</v>
      </c>
      <c r="J13" s="74" t="s">
        <v>457</v>
      </c>
      <c r="K13" s="74" t="s">
        <v>456</v>
      </c>
      <c r="L13" s="74" t="s">
        <v>456</v>
      </c>
      <c r="M13" s="74" t="s">
        <v>456</v>
      </c>
      <c r="N13" s="74" t="s">
        <v>456</v>
      </c>
      <c r="O13" s="74" t="s">
        <v>455</v>
      </c>
      <c r="P13" s="74" t="s">
        <v>455</v>
      </c>
      <c r="Q13" s="74" t="s">
        <v>453</v>
      </c>
      <c r="R13" s="74" t="s">
        <v>454</v>
      </c>
      <c r="S13" s="74" t="s">
        <v>455</v>
      </c>
      <c r="T13" s="74" t="s">
        <v>458</v>
      </c>
      <c r="U13" s="74" t="s">
        <v>458</v>
      </c>
      <c r="V13" s="74" t="s">
        <v>458</v>
      </c>
      <c r="W13" s="74" t="s">
        <v>459</v>
      </c>
      <c r="X13" s="74" t="s">
        <v>460</v>
      </c>
      <c r="Y13" s="74" t="s">
        <v>453</v>
      </c>
      <c r="Z13" s="74" t="s">
        <v>455</v>
      </c>
      <c r="AA13" s="74" t="s">
        <v>461</v>
      </c>
      <c r="AB13" s="74" t="s">
        <v>462</v>
      </c>
      <c r="AC13" s="74" t="s">
        <v>463</v>
      </c>
      <c r="AD13" s="74" t="s">
        <v>464</v>
      </c>
      <c r="AE13" s="74" t="s">
        <v>453</v>
      </c>
      <c r="AF13" s="74" t="s">
        <v>453</v>
      </c>
      <c r="AG13" s="74" t="s">
        <v>455</v>
      </c>
      <c r="AH13" s="74" t="s">
        <v>455</v>
      </c>
      <c r="AI13" s="74" t="s">
        <v>454</v>
      </c>
      <c r="AJ13" s="74" t="s">
        <v>465</v>
      </c>
      <c r="AK13" s="74" t="s">
        <v>466</v>
      </c>
      <c r="AL13" s="74" t="s">
        <v>455</v>
      </c>
      <c r="AM13" s="74" t="s">
        <v>453</v>
      </c>
      <c r="AN13" s="74" t="s">
        <v>454</v>
      </c>
      <c r="AO13" s="74" t="s">
        <v>455</v>
      </c>
      <c r="AP13" s="74" t="s">
        <v>455</v>
      </c>
      <c r="AQ13" s="74" t="s">
        <v>455</v>
      </c>
      <c r="AR13" s="167" t="s">
        <v>1266</v>
      </c>
      <c r="AS13" s="167" t="s">
        <v>1267</v>
      </c>
      <c r="AT13" s="167" t="s">
        <v>463</v>
      </c>
      <c r="AU13" s="167" t="s">
        <v>1325</v>
      </c>
      <c r="AV13" s="167" t="s">
        <v>1326</v>
      </c>
      <c r="AW13" s="167" t="s">
        <v>459</v>
      </c>
      <c r="AX13" s="167" t="s">
        <v>1391</v>
      </c>
      <c r="AY13" s="167">
        <v>4</v>
      </c>
      <c r="AZ13" s="167" t="s">
        <v>464</v>
      </c>
      <c r="BA13" s="167" t="e">
        <v>#N/A</v>
      </c>
      <c r="BB13" s="167" t="s">
        <v>1266</v>
      </c>
      <c r="BC13" s="167" t="s">
        <v>1267</v>
      </c>
      <c r="BD13" s="167" t="s">
        <v>1267</v>
      </c>
      <c r="BE13" s="167" t="s">
        <v>1326</v>
      </c>
      <c r="BF13" s="167" t="s">
        <v>1666</v>
      </c>
      <c r="BG13" s="167" t="s">
        <v>1667</v>
      </c>
      <c r="BH13" s="167" t="e">
        <v>#N/A</v>
      </c>
      <c r="BI13" s="167" t="e">
        <v>#N/A</v>
      </c>
      <c r="BJ13" s="167" t="s">
        <v>1799</v>
      </c>
      <c r="BK13" s="167" t="s">
        <v>1799</v>
      </c>
      <c r="BL13" s="167" t="s">
        <v>1799</v>
      </c>
      <c r="BM13" s="167" t="e">
        <v>#N/A</v>
      </c>
      <c r="BN13" s="167" t="e">
        <v>#N/A</v>
      </c>
      <c r="BO13" s="167" t="e">
        <v>#N/A</v>
      </c>
      <c r="BP13" s="167" t="e">
        <v>#N/A</v>
      </c>
    </row>
    <row r="14" spans="1:68" ht="51" x14ac:dyDescent="0.15">
      <c r="A14" s="77" t="s">
        <v>467</v>
      </c>
      <c r="B14" s="77" t="s">
        <v>467</v>
      </c>
      <c r="C14" s="88" t="s">
        <v>468</v>
      </c>
      <c r="D14" s="84" t="s">
        <v>469</v>
      </c>
      <c r="E14" s="85" t="s">
        <v>469</v>
      </c>
      <c r="F14" s="74" t="s">
        <v>469</v>
      </c>
      <c r="G14" s="74" t="s">
        <v>469</v>
      </c>
      <c r="H14" s="85" t="s">
        <v>469</v>
      </c>
      <c r="I14" s="74" t="s">
        <v>469</v>
      </c>
      <c r="J14" s="74" t="s">
        <v>470</v>
      </c>
      <c r="K14" s="74" t="s">
        <v>471</v>
      </c>
      <c r="L14" s="74" t="s">
        <v>472</v>
      </c>
      <c r="M14" s="74" t="s">
        <v>473</v>
      </c>
      <c r="N14" s="74" t="s">
        <v>473</v>
      </c>
      <c r="O14" s="74" t="s">
        <v>469</v>
      </c>
      <c r="P14" s="74" t="s">
        <v>469</v>
      </c>
      <c r="Q14" s="74" t="s">
        <v>469</v>
      </c>
      <c r="R14" s="74" t="s">
        <v>469</v>
      </c>
      <c r="S14" s="74" t="s">
        <v>469</v>
      </c>
      <c r="T14" s="74" t="s">
        <v>474</v>
      </c>
      <c r="U14" s="74" t="s">
        <v>474</v>
      </c>
      <c r="V14" s="74" t="s">
        <v>474</v>
      </c>
      <c r="W14" s="74" t="s">
        <v>16</v>
      </c>
      <c r="X14" s="74" t="s">
        <v>16</v>
      </c>
      <c r="Y14" s="74" t="s">
        <v>468</v>
      </c>
      <c r="Z14" s="74" t="s">
        <v>469</v>
      </c>
      <c r="AA14" s="74" t="s">
        <v>475</v>
      </c>
      <c r="AB14" s="74" t="s">
        <v>476</v>
      </c>
      <c r="AC14" s="74" t="s">
        <v>477</v>
      </c>
      <c r="AD14" s="74" t="s">
        <v>478</v>
      </c>
      <c r="AE14" s="74" t="s">
        <v>469</v>
      </c>
      <c r="AF14" s="74" t="s">
        <v>469</v>
      </c>
      <c r="AG14" s="74" t="s">
        <v>469</v>
      </c>
      <c r="AH14" s="74" t="s">
        <v>479</v>
      </c>
      <c r="AI14" s="74" t="s">
        <v>469</v>
      </c>
      <c r="AJ14" s="74" t="s">
        <v>480</v>
      </c>
      <c r="AK14" s="74" t="s">
        <v>481</v>
      </c>
      <c r="AL14" s="74" t="s">
        <v>482</v>
      </c>
      <c r="AM14" s="74" t="s">
        <v>469</v>
      </c>
      <c r="AN14" s="74" t="s">
        <v>469</v>
      </c>
      <c r="AO14" s="74" t="s">
        <v>1218</v>
      </c>
      <c r="AP14" s="74" t="s">
        <v>1219</v>
      </c>
      <c r="AQ14" s="74" t="s">
        <v>1220</v>
      </c>
      <c r="AR14" s="167" t="s">
        <v>476</v>
      </c>
      <c r="AS14" s="167" t="s">
        <v>477</v>
      </c>
      <c r="AT14" s="167" t="s">
        <v>477</v>
      </c>
      <c r="AU14" s="167" t="s">
        <v>946</v>
      </c>
      <c r="AV14" s="167" t="s">
        <v>1327</v>
      </c>
      <c r="AW14" s="167" t="e">
        <v>#N/A</v>
      </c>
      <c r="AX14" s="167" t="e">
        <v>#N/A</v>
      </c>
      <c r="AY14" s="167" t="s">
        <v>1419</v>
      </c>
      <c r="AZ14" s="167" t="s">
        <v>478</v>
      </c>
      <c r="BA14" s="167" t="e">
        <v>#N/A</v>
      </c>
      <c r="BB14" s="167" t="s">
        <v>476</v>
      </c>
      <c r="BC14" s="167" t="s">
        <v>477</v>
      </c>
      <c r="BD14" s="167" t="s">
        <v>477</v>
      </c>
      <c r="BE14" s="167" t="e">
        <v>#N/A</v>
      </c>
      <c r="BF14" s="167" t="e">
        <v>#N/A</v>
      </c>
      <c r="BG14" s="167" t="e">
        <v>#N/A</v>
      </c>
      <c r="BH14" s="167" t="e">
        <v>#N/A</v>
      </c>
      <c r="BI14" s="167" t="e">
        <v>#N/A</v>
      </c>
      <c r="BJ14" s="167" t="s">
        <v>1800</v>
      </c>
      <c r="BK14" s="167" t="s">
        <v>1391</v>
      </c>
      <c r="BL14" s="167" t="s">
        <v>473</v>
      </c>
      <c r="BM14" s="167" t="e">
        <v>#N/A</v>
      </c>
      <c r="BN14" s="167" t="e">
        <v>#N/A</v>
      </c>
      <c r="BO14" s="167" t="e">
        <v>#N/A</v>
      </c>
      <c r="BP14" s="167" t="s">
        <v>478</v>
      </c>
    </row>
    <row r="15" spans="1:68" ht="17" x14ac:dyDescent="0.15">
      <c r="A15" s="77" t="s">
        <v>483</v>
      </c>
      <c r="B15" s="77" t="s">
        <v>484</v>
      </c>
      <c r="C15" s="88" t="s">
        <v>485</v>
      </c>
      <c r="D15" s="84" t="s">
        <v>485</v>
      </c>
      <c r="E15" s="85" t="s">
        <v>485</v>
      </c>
      <c r="F15" s="74" t="s">
        <v>485</v>
      </c>
      <c r="G15" s="74" t="s">
        <v>485</v>
      </c>
      <c r="H15" s="85" t="s">
        <v>485</v>
      </c>
      <c r="I15" s="74" t="s">
        <v>485</v>
      </c>
      <c r="J15" s="74" t="s">
        <v>485</v>
      </c>
      <c r="K15" s="74" t="s">
        <v>486</v>
      </c>
      <c r="L15" s="74" t="s">
        <v>486</v>
      </c>
      <c r="M15" s="74" t="s">
        <v>486</v>
      </c>
      <c r="N15" s="74" t="s">
        <v>486</v>
      </c>
      <c r="O15" s="74" t="s">
        <v>485</v>
      </c>
      <c r="P15" s="74" t="s">
        <v>485</v>
      </c>
      <c r="Q15" s="74" t="s">
        <v>485</v>
      </c>
      <c r="R15" s="74" t="s">
        <v>485</v>
      </c>
      <c r="S15" s="74" t="s">
        <v>485</v>
      </c>
      <c r="T15" s="74" t="s">
        <v>485</v>
      </c>
      <c r="U15" s="74" t="s">
        <v>487</v>
      </c>
      <c r="V15" s="74" t="s">
        <v>487</v>
      </c>
      <c r="W15" s="74" t="s">
        <v>486</v>
      </c>
      <c r="X15" s="74" t="s">
        <v>486</v>
      </c>
      <c r="Y15" s="74" t="s">
        <v>487</v>
      </c>
      <c r="Z15" s="74" t="s">
        <v>487</v>
      </c>
      <c r="AA15" s="74" t="s">
        <v>487</v>
      </c>
      <c r="AB15" s="74" t="s">
        <v>486</v>
      </c>
      <c r="AC15" s="74" t="s">
        <v>486</v>
      </c>
      <c r="AD15" s="74" t="s">
        <v>486</v>
      </c>
      <c r="AE15" s="74" t="s">
        <v>487</v>
      </c>
      <c r="AF15" s="74" t="s">
        <v>487</v>
      </c>
      <c r="AG15" s="74" t="s">
        <v>487</v>
      </c>
      <c r="AH15" s="74" t="s">
        <v>487</v>
      </c>
      <c r="AI15" s="74" t="s">
        <v>488</v>
      </c>
      <c r="AJ15" s="74" t="s">
        <v>486</v>
      </c>
      <c r="AK15" s="74" t="s">
        <v>486</v>
      </c>
      <c r="AL15" s="74" t="s">
        <v>487</v>
      </c>
      <c r="AM15" s="74" t="s">
        <v>487</v>
      </c>
      <c r="AN15" s="74" t="s">
        <v>487</v>
      </c>
      <c r="AO15" s="74" t="s">
        <v>487</v>
      </c>
      <c r="AP15" s="74" t="s">
        <v>487</v>
      </c>
      <c r="AQ15" s="74" t="s">
        <v>487</v>
      </c>
      <c r="AR15" s="167" t="s">
        <v>486</v>
      </c>
      <c r="AS15" s="167" t="s">
        <v>486</v>
      </c>
      <c r="AT15" s="167" t="s">
        <v>486</v>
      </c>
      <c r="AU15" s="167" t="s">
        <v>487</v>
      </c>
      <c r="AV15" s="167" t="s">
        <v>487</v>
      </c>
      <c r="AW15" s="167" t="s">
        <v>486</v>
      </c>
      <c r="AX15" s="167" t="s">
        <v>486</v>
      </c>
      <c r="AY15" s="167" t="s">
        <v>487</v>
      </c>
      <c r="AZ15" s="167" t="s">
        <v>1503</v>
      </c>
      <c r="BA15" s="167" t="s">
        <v>487</v>
      </c>
      <c r="BB15" s="167" t="s">
        <v>486</v>
      </c>
      <c r="BC15" s="167" t="s">
        <v>486</v>
      </c>
      <c r="BD15" s="167" t="s">
        <v>486</v>
      </c>
      <c r="BE15" s="167" t="e">
        <v>#N/A</v>
      </c>
      <c r="BF15" s="167" t="e">
        <v>#N/A</v>
      </c>
      <c r="BG15" s="167" t="e">
        <v>#N/A</v>
      </c>
      <c r="BH15" s="167" t="s">
        <v>1668</v>
      </c>
      <c r="BI15" s="167" t="s">
        <v>1780</v>
      </c>
      <c r="BJ15" s="167" t="s">
        <v>486</v>
      </c>
      <c r="BK15" s="167" t="s">
        <v>486</v>
      </c>
      <c r="BL15" s="167" t="s">
        <v>486</v>
      </c>
      <c r="BM15" s="167" t="s">
        <v>2027</v>
      </c>
      <c r="BN15" s="167" t="s">
        <v>2027</v>
      </c>
      <c r="BO15" s="167" t="s">
        <v>2027</v>
      </c>
      <c r="BP15" s="167" t="s">
        <v>1503</v>
      </c>
    </row>
    <row r="16" spans="1:68" ht="17" x14ac:dyDescent="0.15">
      <c r="A16" s="77" t="s">
        <v>489</v>
      </c>
      <c r="B16" s="77" t="s">
        <v>490</v>
      </c>
      <c r="C16" s="94" t="s">
        <v>491</v>
      </c>
      <c r="D16" s="84" t="s">
        <v>492</v>
      </c>
      <c r="E16" s="85" t="s">
        <v>493</v>
      </c>
      <c r="F16" s="74" t="s">
        <v>494</v>
      </c>
      <c r="G16" s="74" t="s">
        <v>494</v>
      </c>
      <c r="H16" s="74" t="s">
        <v>494</v>
      </c>
      <c r="I16" s="74" t="s">
        <v>494</v>
      </c>
      <c r="J16" s="74" t="s">
        <v>491</v>
      </c>
      <c r="K16" s="74" t="s">
        <v>495</v>
      </c>
      <c r="L16" s="74"/>
      <c r="M16" s="74"/>
      <c r="N16" s="74"/>
      <c r="O16" s="74" t="s">
        <v>491</v>
      </c>
      <c r="P16" s="74" t="s">
        <v>491</v>
      </c>
      <c r="Q16" s="74" t="s">
        <v>496</v>
      </c>
      <c r="R16" s="74" t="s">
        <v>497</v>
      </c>
      <c r="S16" s="74" t="s">
        <v>498</v>
      </c>
      <c r="T16" s="74" t="s">
        <v>496</v>
      </c>
      <c r="U16" s="74" t="s">
        <v>496</v>
      </c>
      <c r="V16" s="74" t="s">
        <v>496</v>
      </c>
      <c r="W16" s="74" t="s">
        <v>16</v>
      </c>
      <c r="X16" s="74" t="s">
        <v>16</v>
      </c>
      <c r="Y16" s="74" t="s">
        <v>499</v>
      </c>
      <c r="Z16" s="74" t="s">
        <v>496</v>
      </c>
      <c r="AA16" s="74" t="s">
        <v>499</v>
      </c>
      <c r="AB16" s="74" t="s">
        <v>500</v>
      </c>
      <c r="AC16" s="74" t="s">
        <v>500</v>
      </c>
      <c r="AD16" s="74" t="s">
        <v>500</v>
      </c>
      <c r="AE16" s="74" t="s">
        <v>501</v>
      </c>
      <c r="AF16" s="74" t="s">
        <v>501</v>
      </c>
      <c r="AG16" s="74" t="s">
        <v>502</v>
      </c>
      <c r="AH16" s="74" t="s">
        <v>502</v>
      </c>
      <c r="AI16" s="74" t="s">
        <v>503</v>
      </c>
      <c r="AJ16" s="74" t="s">
        <v>504</v>
      </c>
      <c r="AK16" s="74" t="s">
        <v>505</v>
      </c>
      <c r="AL16" s="74" t="s">
        <v>502</v>
      </c>
      <c r="AM16" s="74" t="s">
        <v>501</v>
      </c>
      <c r="AN16" s="74" t="s">
        <v>501</v>
      </c>
      <c r="AO16" s="74" t="s">
        <v>1221</v>
      </c>
      <c r="AP16" s="74" t="s">
        <v>1221</v>
      </c>
      <c r="AQ16" s="74" t="s">
        <v>1221</v>
      </c>
      <c r="AR16" s="167" t="s">
        <v>500</v>
      </c>
      <c r="AS16" s="167" t="s">
        <v>500</v>
      </c>
      <c r="AT16" s="167" t="s">
        <v>500</v>
      </c>
      <c r="AU16" s="167" t="s">
        <v>1221</v>
      </c>
      <c r="AV16" s="167" t="s">
        <v>1221</v>
      </c>
      <c r="AW16" s="167" t="s">
        <v>504</v>
      </c>
      <c r="AX16" s="167" t="s">
        <v>505</v>
      </c>
      <c r="AY16" s="167" t="s">
        <v>1420</v>
      </c>
      <c r="AZ16" s="167" t="s">
        <v>1504</v>
      </c>
      <c r="BA16" s="167" t="s">
        <v>1221</v>
      </c>
      <c r="BB16" s="167" t="s">
        <v>500</v>
      </c>
      <c r="BC16" s="167" t="s">
        <v>500</v>
      </c>
      <c r="BD16" s="167" t="s">
        <v>500</v>
      </c>
      <c r="BE16" s="167" t="s">
        <v>1669</v>
      </c>
      <c r="BF16" s="167" t="s">
        <v>1669</v>
      </c>
      <c r="BG16" s="167" t="s">
        <v>1670</v>
      </c>
      <c r="BH16" s="167" t="s">
        <v>1221</v>
      </c>
      <c r="BI16" s="167" t="s">
        <v>1221</v>
      </c>
      <c r="BJ16" s="167" t="s">
        <v>504</v>
      </c>
      <c r="BK16" s="167" t="s">
        <v>505</v>
      </c>
      <c r="BL16" s="167" t="s">
        <v>505</v>
      </c>
      <c r="BM16" s="167" t="s">
        <v>492</v>
      </c>
      <c r="BN16" s="167" t="s">
        <v>1221</v>
      </c>
      <c r="BO16" s="167" t="s">
        <v>1221</v>
      </c>
      <c r="BP16" s="167" t="e">
        <v>#N/A</v>
      </c>
    </row>
    <row r="17" spans="1:68" ht="34" x14ac:dyDescent="0.15">
      <c r="A17" s="77" t="s">
        <v>506</v>
      </c>
      <c r="B17" s="77" t="s">
        <v>507</v>
      </c>
      <c r="C17" s="88" t="s">
        <v>508</v>
      </c>
      <c r="D17" s="84" t="s">
        <v>509</v>
      </c>
      <c r="E17" s="85" t="s">
        <v>510</v>
      </c>
      <c r="F17" s="74" t="s">
        <v>511</v>
      </c>
      <c r="G17" s="74" t="s">
        <v>511</v>
      </c>
      <c r="H17" s="85" t="s">
        <v>511</v>
      </c>
      <c r="I17" s="74" t="s">
        <v>511</v>
      </c>
      <c r="J17" s="74" t="s">
        <v>512</v>
      </c>
      <c r="K17" s="74" t="s">
        <v>513</v>
      </c>
      <c r="L17" s="74" t="s">
        <v>514</v>
      </c>
      <c r="M17" s="74" t="s">
        <v>515</v>
      </c>
      <c r="N17" s="74" t="s">
        <v>516</v>
      </c>
      <c r="O17" s="74" t="s">
        <v>517</v>
      </c>
      <c r="P17" s="74" t="s">
        <v>518</v>
      </c>
      <c r="Q17" s="74" t="s">
        <v>519</v>
      </c>
      <c r="R17" s="74" t="s">
        <v>519</v>
      </c>
      <c r="S17" s="74" t="s">
        <v>518</v>
      </c>
      <c r="T17" s="74" t="s">
        <v>520</v>
      </c>
      <c r="U17" s="74" t="s">
        <v>521</v>
      </c>
      <c r="V17" s="74" t="s">
        <v>522</v>
      </c>
      <c r="W17" s="74" t="s">
        <v>523</v>
      </c>
      <c r="X17" s="74" t="s">
        <v>524</v>
      </c>
      <c r="Y17" s="74" t="s">
        <v>525</v>
      </c>
      <c r="Z17" s="74" t="s">
        <v>520</v>
      </c>
      <c r="AA17" s="74" t="s">
        <v>526</v>
      </c>
      <c r="AB17" s="74" t="s">
        <v>527</v>
      </c>
      <c r="AC17" s="74" t="s">
        <v>527</v>
      </c>
      <c r="AD17" s="74" t="s">
        <v>527</v>
      </c>
      <c r="AE17" s="74" t="s">
        <v>528</v>
      </c>
      <c r="AF17" s="74" t="s">
        <v>528</v>
      </c>
      <c r="AG17" s="74" t="s">
        <v>529</v>
      </c>
      <c r="AH17" s="74" t="s">
        <v>530</v>
      </c>
      <c r="AI17" s="74" t="s">
        <v>531</v>
      </c>
      <c r="AJ17" s="74" t="s">
        <v>523</v>
      </c>
      <c r="AK17" s="74" t="s">
        <v>532</v>
      </c>
      <c r="AL17" s="74" t="s">
        <v>529</v>
      </c>
      <c r="AM17" s="74" t="e">
        <v>#N/A</v>
      </c>
      <c r="AN17" s="74" t="e">
        <v>#N/A</v>
      </c>
      <c r="AO17" s="74" t="e">
        <v>#N/A</v>
      </c>
      <c r="AP17" s="74" t="e">
        <v>#N/A</v>
      </c>
      <c r="AQ17" s="74" t="e">
        <v>#N/A</v>
      </c>
      <c r="AR17" s="167" t="s">
        <v>1268</v>
      </c>
      <c r="AS17" s="167" t="s">
        <v>1268</v>
      </c>
      <c r="AT17" s="167" t="s">
        <v>1268</v>
      </c>
      <c r="AU17" s="167" t="s">
        <v>1328</v>
      </c>
      <c r="AV17" s="167" t="s">
        <v>1329</v>
      </c>
      <c r="AW17" s="167" t="s">
        <v>1392</v>
      </c>
      <c r="AX17" s="167" t="s">
        <v>1393</v>
      </c>
      <c r="AY17" s="167" t="s">
        <v>1115</v>
      </c>
      <c r="AZ17" s="167" t="s">
        <v>1505</v>
      </c>
      <c r="BA17" s="167" t="e">
        <v>#N/A</v>
      </c>
      <c r="BB17" s="167" t="s">
        <v>1268</v>
      </c>
      <c r="BC17" s="167" t="s">
        <v>1268</v>
      </c>
      <c r="BD17" s="167" t="s">
        <v>1268</v>
      </c>
      <c r="BE17" s="167" t="s">
        <v>1671</v>
      </c>
      <c r="BF17" s="167" t="s">
        <v>1671</v>
      </c>
      <c r="BG17" s="167" t="s">
        <v>1328</v>
      </c>
      <c r="BH17" s="167" t="e">
        <v>#N/A</v>
      </c>
      <c r="BI17" s="167" t="e">
        <v>#N/A</v>
      </c>
      <c r="BJ17" s="167" t="s">
        <v>1801</v>
      </c>
      <c r="BK17" s="167" t="s">
        <v>1393</v>
      </c>
      <c r="BL17" s="167" t="s">
        <v>1393</v>
      </c>
      <c r="BM17" s="167" t="e">
        <v>#N/A</v>
      </c>
      <c r="BN17" s="167" t="e">
        <v>#N/A</v>
      </c>
      <c r="BO17" s="167" t="e">
        <v>#N/A</v>
      </c>
      <c r="BP17" s="167" t="s">
        <v>2130</v>
      </c>
    </row>
    <row r="18" spans="1:68" ht="52" x14ac:dyDescent="0.15">
      <c r="A18" s="77" t="s">
        <v>533</v>
      </c>
      <c r="B18" s="77" t="s">
        <v>534</v>
      </c>
      <c r="C18" s="94" t="s">
        <v>535</v>
      </c>
      <c r="D18" s="84" t="s">
        <v>536</v>
      </c>
      <c r="E18" s="85" t="s">
        <v>537</v>
      </c>
      <c r="F18" s="74" t="s">
        <v>538</v>
      </c>
      <c r="G18" s="74" t="s">
        <v>538</v>
      </c>
      <c r="H18" s="74" t="s">
        <v>538</v>
      </c>
      <c r="I18" s="74" t="s">
        <v>539</v>
      </c>
      <c r="J18" s="74" t="s">
        <v>540</v>
      </c>
      <c r="K18" s="74" t="s">
        <v>541</v>
      </c>
      <c r="L18" s="74" t="s">
        <v>542</v>
      </c>
      <c r="M18" s="74" t="s">
        <v>543</v>
      </c>
      <c r="N18" s="74" t="s">
        <v>543</v>
      </c>
      <c r="O18" s="74" t="s">
        <v>544</v>
      </c>
      <c r="P18" s="74" t="s">
        <v>545</v>
      </c>
      <c r="Q18" s="74" t="s">
        <v>546</v>
      </c>
      <c r="R18" s="74" t="s">
        <v>547</v>
      </c>
      <c r="S18" s="74" t="s">
        <v>548</v>
      </c>
      <c r="T18" s="74" t="s">
        <v>549</v>
      </c>
      <c r="U18" s="74" t="s">
        <v>550</v>
      </c>
      <c r="V18" s="74" t="s">
        <v>551</v>
      </c>
      <c r="W18" s="74" t="s">
        <v>552</v>
      </c>
      <c r="X18" s="74" t="s">
        <v>553</v>
      </c>
      <c r="Y18" s="74" t="s">
        <v>550</v>
      </c>
      <c r="Z18" s="74" t="s">
        <v>554</v>
      </c>
      <c r="AA18" s="74" t="s">
        <v>555</v>
      </c>
      <c r="AB18" s="74" t="s">
        <v>556</v>
      </c>
      <c r="AC18" s="74" t="s">
        <v>557</v>
      </c>
      <c r="AD18" s="74" t="s">
        <v>557</v>
      </c>
      <c r="AE18" s="74" t="s">
        <v>558</v>
      </c>
      <c r="AF18" s="74" t="s">
        <v>559</v>
      </c>
      <c r="AG18" s="74" t="s">
        <v>560</v>
      </c>
      <c r="AH18" s="74" t="s">
        <v>561</v>
      </c>
      <c r="AI18" s="74" t="s">
        <v>562</v>
      </c>
      <c r="AJ18" s="74" t="s">
        <v>563</v>
      </c>
      <c r="AK18" s="74" t="s">
        <v>553</v>
      </c>
      <c r="AL18" s="74" t="s">
        <v>560</v>
      </c>
      <c r="AM18" s="74" t="s">
        <v>1054</v>
      </c>
      <c r="AN18" s="74" t="s">
        <v>559</v>
      </c>
      <c r="AO18" s="74" t="s">
        <v>1222</v>
      </c>
      <c r="AP18" s="74" t="s">
        <v>1222</v>
      </c>
      <c r="AQ18" s="74" t="s">
        <v>1223</v>
      </c>
      <c r="AR18" s="167" t="s">
        <v>1269</v>
      </c>
      <c r="AS18" s="167" t="s">
        <v>1270</v>
      </c>
      <c r="AT18" s="167" t="s">
        <v>1270</v>
      </c>
      <c r="AU18" s="167" t="s">
        <v>1330</v>
      </c>
      <c r="AV18" s="167" t="s">
        <v>1331</v>
      </c>
      <c r="AW18" s="167" t="s">
        <v>1394</v>
      </c>
      <c r="AX18" s="167" t="s">
        <v>1395</v>
      </c>
      <c r="AY18" s="167" t="s">
        <v>1421</v>
      </c>
      <c r="AZ18" s="167" t="s">
        <v>1506</v>
      </c>
      <c r="BA18" s="167" t="s">
        <v>1531</v>
      </c>
      <c r="BB18" s="167" t="s">
        <v>1604</v>
      </c>
      <c r="BC18" s="167" t="s">
        <v>1270</v>
      </c>
      <c r="BD18" s="167" t="s">
        <v>1270</v>
      </c>
      <c r="BE18" s="167" t="s">
        <v>1331</v>
      </c>
      <c r="BF18" s="167" t="s">
        <v>1330</v>
      </c>
      <c r="BG18" s="167" t="s">
        <v>1672</v>
      </c>
      <c r="BH18" s="167" t="s">
        <v>1421</v>
      </c>
      <c r="BI18" s="167" t="s">
        <v>1781</v>
      </c>
      <c r="BJ18" s="167" t="s">
        <v>1802</v>
      </c>
      <c r="BK18" s="167" t="s">
        <v>1395</v>
      </c>
      <c r="BL18" s="167" t="s">
        <v>1395</v>
      </c>
      <c r="BM18" s="167" t="s">
        <v>1421</v>
      </c>
      <c r="BN18" s="167" t="s">
        <v>2028</v>
      </c>
      <c r="BO18" s="167" t="s">
        <v>2028</v>
      </c>
      <c r="BP18" s="167" t="s">
        <v>1506</v>
      </c>
    </row>
    <row r="19" spans="1:68" ht="52" x14ac:dyDescent="0.15">
      <c r="A19" s="77" t="s">
        <v>564</v>
      </c>
      <c r="B19" s="77"/>
      <c r="C19" s="94"/>
      <c r="D19" s="71"/>
      <c r="E19" s="72"/>
      <c r="F19" s="74" t="s">
        <v>565</v>
      </c>
      <c r="G19" s="74" t="s">
        <v>566</v>
      </c>
      <c r="H19" s="74" t="s">
        <v>566</v>
      </c>
      <c r="I19" s="74" t="s">
        <v>565</v>
      </c>
      <c r="J19" s="74"/>
      <c r="K19" s="74" t="e">
        <v>#N/A</v>
      </c>
      <c r="L19" s="74"/>
      <c r="M19" s="74"/>
      <c r="N19" s="74"/>
      <c r="O19" s="74" t="e">
        <v>#N/A</v>
      </c>
      <c r="P19" s="74" t="e">
        <v>#N/A</v>
      </c>
      <c r="Q19" s="74" t="e">
        <v>#N/A</v>
      </c>
      <c r="R19" s="74" t="e">
        <v>#N/A</v>
      </c>
      <c r="S19" s="74" t="e">
        <v>#N/A</v>
      </c>
      <c r="T19" s="74"/>
      <c r="U19" s="74" t="e">
        <v>#N/A</v>
      </c>
      <c r="V19" s="74" t="e">
        <v>#N/A</v>
      </c>
      <c r="W19" s="74" t="s">
        <v>16</v>
      </c>
      <c r="X19" s="74" t="s">
        <v>16</v>
      </c>
      <c r="Y19" s="74" t="s">
        <v>16</v>
      </c>
      <c r="Z19" s="74" t="s">
        <v>16</v>
      </c>
      <c r="AA19" s="74" t="s">
        <v>16</v>
      </c>
      <c r="AB19" s="74" t="e">
        <v>#N/A</v>
      </c>
      <c r="AC19" s="74" t="e">
        <v>#N/A</v>
      </c>
      <c r="AD19" s="74" t="e">
        <v>#N/A</v>
      </c>
      <c r="AE19" s="74"/>
      <c r="AF19" s="74"/>
      <c r="AG19" s="74"/>
      <c r="AH19" s="74"/>
      <c r="AI19" s="74"/>
      <c r="AJ19" s="74"/>
      <c r="AK19" s="74"/>
      <c r="AL19" s="74"/>
      <c r="AM19" s="74"/>
      <c r="AN19" s="74"/>
      <c r="AO19" s="74" t="e">
        <v>#N/A</v>
      </c>
      <c r="AP19" s="74" t="e">
        <v>#N/A</v>
      </c>
      <c r="AQ19" s="74" t="e">
        <v>#N/A</v>
      </c>
      <c r="AR19" s="167" t="e">
        <v>#N/A</v>
      </c>
      <c r="AS19" s="167" t="e">
        <v>#N/A</v>
      </c>
      <c r="AT19" s="167" t="e">
        <v>#N/A</v>
      </c>
      <c r="AU19" s="167" t="e">
        <v>#N/A</v>
      </c>
      <c r="AV19" s="167" t="e">
        <v>#N/A</v>
      </c>
      <c r="AW19" s="167" t="e">
        <v>#N/A</v>
      </c>
      <c r="AX19" s="167" t="e">
        <v>#N/A</v>
      </c>
      <c r="AY19" s="167" t="e">
        <v>#N/A</v>
      </c>
      <c r="AZ19" s="167" t="e">
        <v>#N/A</v>
      </c>
      <c r="BA19" s="167" t="e">
        <v>#N/A</v>
      </c>
      <c r="BB19" s="167" t="e">
        <v>#N/A</v>
      </c>
      <c r="BC19" s="167" t="e">
        <v>#N/A</v>
      </c>
      <c r="BD19" s="167" t="e">
        <v>#N/A</v>
      </c>
      <c r="BE19" s="167" t="e">
        <v>#N/A</v>
      </c>
      <c r="BF19" s="167" t="e">
        <v>#N/A</v>
      </c>
      <c r="BG19" s="167" t="e">
        <v>#N/A</v>
      </c>
      <c r="BH19" s="167" t="e">
        <v>#N/A</v>
      </c>
      <c r="BI19" s="167" t="e">
        <v>#N/A</v>
      </c>
      <c r="BJ19" s="167" t="e">
        <v>#N/A</v>
      </c>
      <c r="BK19" s="167" t="e">
        <v>#N/A</v>
      </c>
      <c r="BL19" s="167" t="e">
        <v>#N/A</v>
      </c>
      <c r="BM19" s="167" t="e">
        <v>#N/A</v>
      </c>
      <c r="BN19" s="167" t="e">
        <v>#N/A</v>
      </c>
      <c r="BO19" s="167" t="e">
        <v>#N/A</v>
      </c>
      <c r="BP19" s="167" t="e">
        <v>#N/A</v>
      </c>
    </row>
    <row r="20" spans="1:68" ht="34" x14ac:dyDescent="0.15">
      <c r="A20" s="77" t="s">
        <v>567</v>
      </c>
      <c r="B20" s="77" t="s">
        <v>568</v>
      </c>
      <c r="C20" s="94"/>
      <c r="D20" s="71"/>
      <c r="E20" s="72"/>
      <c r="F20" s="74" t="s">
        <v>569</v>
      </c>
      <c r="G20" s="74" t="s">
        <v>569</v>
      </c>
      <c r="H20" s="74" t="s">
        <v>569</v>
      </c>
      <c r="I20" s="74" t="s">
        <v>569</v>
      </c>
      <c r="J20" s="74"/>
      <c r="K20" s="74" t="s">
        <v>570</v>
      </c>
      <c r="L20" s="74"/>
      <c r="M20" s="74"/>
      <c r="N20" s="74"/>
      <c r="O20" s="74" t="e">
        <v>#N/A</v>
      </c>
      <c r="P20" s="74" t="e">
        <v>#N/A</v>
      </c>
      <c r="Q20" s="74" t="e">
        <v>#N/A</v>
      </c>
      <c r="R20" s="74" t="e">
        <v>#N/A</v>
      </c>
      <c r="S20" s="74" t="e">
        <v>#N/A</v>
      </c>
      <c r="T20" s="74" t="s">
        <v>571</v>
      </c>
      <c r="U20" s="74" t="s">
        <v>569</v>
      </c>
      <c r="V20" s="74" t="s">
        <v>572</v>
      </c>
      <c r="W20" s="74" t="s">
        <v>16</v>
      </c>
      <c r="X20" s="74" t="s">
        <v>16</v>
      </c>
      <c r="Y20" s="74" t="s">
        <v>569</v>
      </c>
      <c r="Z20" s="74" t="s">
        <v>569</v>
      </c>
      <c r="AA20" s="74" t="s">
        <v>569</v>
      </c>
      <c r="AB20" s="74" t="s">
        <v>573</v>
      </c>
      <c r="AC20" s="74" t="s">
        <v>573</v>
      </c>
      <c r="AD20" s="74" t="s">
        <v>573</v>
      </c>
      <c r="AE20" s="74" t="s">
        <v>569</v>
      </c>
      <c r="AF20" s="74" t="s">
        <v>569</v>
      </c>
      <c r="AG20" s="74" t="s">
        <v>569</v>
      </c>
      <c r="AH20" s="74" t="s">
        <v>569</v>
      </c>
      <c r="AI20" s="74" t="s">
        <v>569</v>
      </c>
      <c r="AJ20" s="74" t="s">
        <v>573</v>
      </c>
      <c r="AK20" s="74" t="s">
        <v>573</v>
      </c>
      <c r="AL20" s="74" t="s">
        <v>569</v>
      </c>
      <c r="AM20" s="74" t="s">
        <v>569</v>
      </c>
      <c r="AN20" s="74" t="s">
        <v>569</v>
      </c>
      <c r="AO20" s="74" t="s">
        <v>569</v>
      </c>
      <c r="AP20" s="74" t="s">
        <v>569</v>
      </c>
      <c r="AQ20" s="74" t="s">
        <v>569</v>
      </c>
      <c r="AR20" s="167" t="s">
        <v>573</v>
      </c>
      <c r="AS20" s="167" t="s">
        <v>573</v>
      </c>
      <c r="AT20" s="167" t="s">
        <v>573</v>
      </c>
      <c r="AU20" s="167" t="s">
        <v>569</v>
      </c>
      <c r="AV20" s="167" t="s">
        <v>569</v>
      </c>
      <c r="AW20" s="167" t="s">
        <v>573</v>
      </c>
      <c r="AX20" s="167" t="s">
        <v>573</v>
      </c>
      <c r="AY20" s="167" t="s">
        <v>576</v>
      </c>
      <c r="AZ20" s="167" t="e">
        <v>#N/A</v>
      </c>
      <c r="BA20" s="167" t="s">
        <v>569</v>
      </c>
      <c r="BB20" s="167" t="s">
        <v>573</v>
      </c>
      <c r="BC20" s="167" t="s">
        <v>573</v>
      </c>
      <c r="BD20" s="167" t="s">
        <v>573</v>
      </c>
      <c r="BE20" s="167" t="s">
        <v>569</v>
      </c>
      <c r="BF20" s="167" t="s">
        <v>569</v>
      </c>
      <c r="BG20" s="167" t="s">
        <v>569</v>
      </c>
      <c r="BH20" s="167" t="s">
        <v>569</v>
      </c>
      <c r="BI20" s="167" t="s">
        <v>569</v>
      </c>
      <c r="BJ20" s="167" t="s">
        <v>573</v>
      </c>
      <c r="BK20" s="167" t="s">
        <v>573</v>
      </c>
      <c r="BL20" s="167" t="s">
        <v>573</v>
      </c>
      <c r="BM20" s="167" t="s">
        <v>569</v>
      </c>
      <c r="BN20" s="167" t="s">
        <v>569</v>
      </c>
      <c r="BO20" s="167" t="s">
        <v>569</v>
      </c>
      <c r="BP20" s="167" t="e">
        <v>#N/A</v>
      </c>
    </row>
    <row r="21" spans="1:68" ht="34" x14ac:dyDescent="0.15">
      <c r="A21" s="77" t="s">
        <v>574</v>
      </c>
      <c r="B21" s="77" t="s">
        <v>575</v>
      </c>
      <c r="C21" s="94"/>
      <c r="D21" s="71"/>
      <c r="E21" s="72"/>
      <c r="F21" s="74" t="s">
        <v>576</v>
      </c>
      <c r="G21" s="74" t="s">
        <v>576</v>
      </c>
      <c r="H21" s="74" t="s">
        <v>576</v>
      </c>
      <c r="I21" s="74" t="s">
        <v>576</v>
      </c>
      <c r="J21" s="74"/>
      <c r="K21" s="74" t="s">
        <v>577</v>
      </c>
      <c r="L21" s="74"/>
      <c r="M21" s="74"/>
      <c r="N21" s="74"/>
      <c r="O21" s="74" t="e">
        <v>#N/A</v>
      </c>
      <c r="P21" s="74" t="e">
        <v>#N/A</v>
      </c>
      <c r="Q21" s="74" t="e">
        <v>#N/A</v>
      </c>
      <c r="R21" s="74" t="e">
        <v>#N/A</v>
      </c>
      <c r="S21" s="74" t="e">
        <v>#N/A</v>
      </c>
      <c r="T21" s="74"/>
      <c r="U21" s="74" t="s">
        <v>576</v>
      </c>
      <c r="V21" s="74" t="s">
        <v>576</v>
      </c>
      <c r="W21" s="74" t="s">
        <v>16</v>
      </c>
      <c r="X21" s="74" t="s">
        <v>16</v>
      </c>
      <c r="Y21" s="74" t="s">
        <v>576</v>
      </c>
      <c r="Z21" s="74" t="s">
        <v>576</v>
      </c>
      <c r="AA21" s="74" t="s">
        <v>576</v>
      </c>
      <c r="AB21" s="74" t="s">
        <v>576</v>
      </c>
      <c r="AC21" s="74" t="s">
        <v>576</v>
      </c>
      <c r="AD21" s="74" t="s">
        <v>576</v>
      </c>
      <c r="AE21" s="74" t="s">
        <v>576</v>
      </c>
      <c r="AF21" s="74" t="s">
        <v>576</v>
      </c>
      <c r="AG21" s="74" t="s">
        <v>576</v>
      </c>
      <c r="AH21" s="74" t="s">
        <v>576</v>
      </c>
      <c r="AI21" s="74" t="s">
        <v>576</v>
      </c>
      <c r="AJ21" s="74" t="s">
        <v>576</v>
      </c>
      <c r="AK21" s="74" t="s">
        <v>576</v>
      </c>
      <c r="AL21" s="74" t="s">
        <v>576</v>
      </c>
      <c r="AM21" s="74" t="s">
        <v>576</v>
      </c>
      <c r="AN21" s="74" t="s">
        <v>576</v>
      </c>
      <c r="AO21" s="74" t="s">
        <v>576</v>
      </c>
      <c r="AP21" s="74" t="s">
        <v>576</v>
      </c>
      <c r="AQ21" s="74" t="s">
        <v>576</v>
      </c>
      <c r="AR21" s="167" t="s">
        <v>576</v>
      </c>
      <c r="AS21" s="167" t="s">
        <v>576</v>
      </c>
      <c r="AT21" s="167" t="s">
        <v>576</v>
      </c>
      <c r="AU21" s="167" t="s">
        <v>576</v>
      </c>
      <c r="AV21" s="167" t="s">
        <v>576</v>
      </c>
      <c r="AW21" s="167" t="s">
        <v>576</v>
      </c>
      <c r="AX21" s="167" t="s">
        <v>576</v>
      </c>
      <c r="AY21" s="167" t="s">
        <v>569</v>
      </c>
      <c r="AZ21" s="167" t="e">
        <v>#N/A</v>
      </c>
      <c r="BA21" s="167" t="s">
        <v>576</v>
      </c>
      <c r="BB21" s="167" t="s">
        <v>576</v>
      </c>
      <c r="BC21" s="167" t="s">
        <v>576</v>
      </c>
      <c r="BD21" s="167" t="s">
        <v>576</v>
      </c>
      <c r="BE21" s="167" t="s">
        <v>576</v>
      </c>
      <c r="BF21" s="167" t="s">
        <v>576</v>
      </c>
      <c r="BG21" s="167" t="s">
        <v>576</v>
      </c>
      <c r="BH21" s="167" t="s">
        <v>576</v>
      </c>
      <c r="BI21" s="167" t="s">
        <v>576</v>
      </c>
      <c r="BJ21" s="167" t="s">
        <v>576</v>
      </c>
      <c r="BK21" s="167" t="s">
        <v>576</v>
      </c>
      <c r="BL21" s="167" t="s">
        <v>576</v>
      </c>
      <c r="BM21" s="167" t="s">
        <v>576</v>
      </c>
      <c r="BN21" s="167" t="s">
        <v>576</v>
      </c>
      <c r="BO21" s="167" t="s">
        <v>576</v>
      </c>
      <c r="BP21" s="167" t="e">
        <v>#N/A</v>
      </c>
    </row>
    <row r="22" spans="1:68" ht="26" x14ac:dyDescent="0.15">
      <c r="A22" s="77" t="s">
        <v>578</v>
      </c>
      <c r="B22" s="77" t="s">
        <v>579</v>
      </c>
      <c r="C22" s="94" t="s">
        <v>580</v>
      </c>
      <c r="D22" s="84" t="s">
        <v>581</v>
      </c>
      <c r="E22" s="85"/>
      <c r="F22" s="74" t="s">
        <v>582</v>
      </c>
      <c r="G22" s="74" t="s">
        <v>582</v>
      </c>
      <c r="H22" s="95" t="s">
        <v>582</v>
      </c>
      <c r="I22" s="74" t="s">
        <v>582</v>
      </c>
      <c r="J22" s="74" t="s">
        <v>583</v>
      </c>
      <c r="K22" s="74"/>
      <c r="L22" s="74"/>
      <c r="M22" s="74"/>
      <c r="N22" s="74"/>
      <c r="O22" s="74" t="s">
        <v>584</v>
      </c>
      <c r="P22" s="74" t="s">
        <v>584</v>
      </c>
      <c r="Q22" s="74" t="s">
        <v>585</v>
      </c>
      <c r="R22" s="74" t="s">
        <v>586</v>
      </c>
      <c r="S22" s="74" t="s">
        <v>584</v>
      </c>
      <c r="T22" s="74" t="s">
        <v>585</v>
      </c>
      <c r="U22" s="74" t="s">
        <v>587</v>
      </c>
      <c r="V22" s="74" t="s">
        <v>588</v>
      </c>
      <c r="W22" s="74" t="s">
        <v>16</v>
      </c>
      <c r="X22" s="74" t="s">
        <v>16</v>
      </c>
      <c r="Y22" s="74" t="s">
        <v>585</v>
      </c>
      <c r="Z22" s="74" t="s">
        <v>588</v>
      </c>
      <c r="AA22" s="74" t="s">
        <v>585</v>
      </c>
      <c r="AB22" s="74" t="s">
        <v>576</v>
      </c>
      <c r="AC22" s="74" t="s">
        <v>576</v>
      </c>
      <c r="AD22" s="74" t="s">
        <v>576</v>
      </c>
      <c r="AE22" s="74" t="s">
        <v>576</v>
      </c>
      <c r="AF22" s="74" t="s">
        <v>576</v>
      </c>
      <c r="AG22" s="74" t="s">
        <v>586</v>
      </c>
      <c r="AH22" s="74" t="s">
        <v>586</v>
      </c>
      <c r="AI22" s="74" t="s">
        <v>588</v>
      </c>
      <c r="AJ22" s="74"/>
      <c r="AK22" s="74"/>
      <c r="AL22" s="74" t="s">
        <v>586</v>
      </c>
      <c r="AM22" s="74" t="s">
        <v>1055</v>
      </c>
      <c r="AN22" s="74" t="s">
        <v>585</v>
      </c>
      <c r="AO22" s="74" t="s">
        <v>585</v>
      </c>
      <c r="AP22" s="74" t="s">
        <v>585</v>
      </c>
      <c r="AQ22" s="74" t="s">
        <v>586</v>
      </c>
      <c r="AR22" s="167" t="e">
        <v>#N/A</v>
      </c>
      <c r="AS22" s="167" t="e">
        <v>#N/A</v>
      </c>
      <c r="AT22" s="167" t="e">
        <v>#N/A</v>
      </c>
      <c r="AU22" s="167" t="s">
        <v>584</v>
      </c>
      <c r="AV22" s="167" t="s">
        <v>584</v>
      </c>
      <c r="AW22" s="167" t="e">
        <v>#N/A</v>
      </c>
      <c r="AX22" s="167" t="e">
        <v>#N/A</v>
      </c>
      <c r="AY22" s="167" t="s">
        <v>587</v>
      </c>
      <c r="AZ22" s="167" t="e">
        <v>#N/A</v>
      </c>
      <c r="BA22" s="167" t="s">
        <v>585</v>
      </c>
      <c r="BB22" s="167" t="e">
        <v>#N/A</v>
      </c>
      <c r="BC22" s="167" t="e">
        <v>#N/A</v>
      </c>
      <c r="BD22" s="167" t="e">
        <v>#N/A</v>
      </c>
      <c r="BE22" s="167" t="s">
        <v>584</v>
      </c>
      <c r="BF22" s="167" t="s">
        <v>584</v>
      </c>
      <c r="BG22" s="167" t="s">
        <v>584</v>
      </c>
      <c r="BH22" s="167" t="s">
        <v>585</v>
      </c>
      <c r="BI22" s="167" t="s">
        <v>585</v>
      </c>
      <c r="BJ22" s="167" t="e">
        <v>#N/A</v>
      </c>
      <c r="BK22" s="167" t="e">
        <v>#N/A</v>
      </c>
      <c r="BL22" s="167" t="e">
        <v>#N/A</v>
      </c>
      <c r="BM22" s="167" t="s">
        <v>1055</v>
      </c>
      <c r="BN22" s="167" t="s">
        <v>585</v>
      </c>
      <c r="BO22" s="167" t="s">
        <v>585</v>
      </c>
      <c r="BP22" s="167" t="e">
        <v>#N/A</v>
      </c>
    </row>
    <row r="23" spans="1:68" ht="17" x14ac:dyDescent="0.15">
      <c r="A23" s="77" t="s">
        <v>589</v>
      </c>
      <c r="B23" s="77" t="s">
        <v>67</v>
      </c>
      <c r="C23" s="96" t="s">
        <v>163</v>
      </c>
      <c r="D23" s="84" t="s">
        <v>163</v>
      </c>
      <c r="E23" s="87" t="s">
        <v>590</v>
      </c>
      <c r="F23" s="74" t="s">
        <v>591</v>
      </c>
      <c r="G23" s="74" t="s">
        <v>591</v>
      </c>
      <c r="H23" s="73" t="s">
        <v>591</v>
      </c>
      <c r="I23" s="74" t="s">
        <v>592</v>
      </c>
      <c r="J23" s="74" t="s">
        <v>163</v>
      </c>
      <c r="K23" s="74" t="s">
        <v>137</v>
      </c>
      <c r="L23" s="74" t="s">
        <v>163</v>
      </c>
      <c r="M23" s="74" t="s">
        <v>137</v>
      </c>
      <c r="N23" s="74" t="s">
        <v>154</v>
      </c>
      <c r="O23" s="74" t="s">
        <v>163</v>
      </c>
      <c r="P23" s="74" t="s">
        <v>163</v>
      </c>
      <c r="Q23" s="74" t="s">
        <v>163</v>
      </c>
      <c r="R23" s="74" t="s">
        <v>163</v>
      </c>
      <c r="S23" s="74" t="s">
        <v>163</v>
      </c>
      <c r="T23" s="74" t="s">
        <v>163</v>
      </c>
      <c r="U23" s="74" t="s">
        <v>163</v>
      </c>
      <c r="V23" s="74" t="s">
        <v>163</v>
      </c>
      <c r="W23" s="74" t="s">
        <v>188</v>
      </c>
      <c r="X23" s="74" t="s">
        <v>154</v>
      </c>
      <c r="Y23" s="74" t="s">
        <v>163</v>
      </c>
      <c r="Z23" s="74" t="s">
        <v>163</v>
      </c>
      <c r="AA23" s="74" t="s">
        <v>163</v>
      </c>
      <c r="AB23" s="74" t="s">
        <v>163</v>
      </c>
      <c r="AC23" s="74" t="s">
        <v>198</v>
      </c>
      <c r="AD23" s="74" t="s">
        <v>195</v>
      </c>
      <c r="AE23" s="74" t="s">
        <v>163</v>
      </c>
      <c r="AF23" s="74" t="s">
        <v>163</v>
      </c>
      <c r="AG23" s="74" t="s">
        <v>163</v>
      </c>
      <c r="AH23" s="74" t="s">
        <v>163</v>
      </c>
      <c r="AI23" s="74" t="s">
        <v>163</v>
      </c>
      <c r="AJ23" s="74" t="s">
        <v>593</v>
      </c>
      <c r="AK23" s="74" t="s">
        <v>594</v>
      </c>
      <c r="AL23" s="74" t="s">
        <v>163</v>
      </c>
      <c r="AM23" s="74" t="s">
        <v>163</v>
      </c>
      <c r="AN23" s="74" t="s">
        <v>163</v>
      </c>
      <c r="AO23" s="74" t="s">
        <v>163</v>
      </c>
      <c r="AP23" s="74" t="s">
        <v>163</v>
      </c>
      <c r="AQ23" s="74" t="s">
        <v>163</v>
      </c>
      <c r="AR23" s="167" t="s">
        <v>163</v>
      </c>
      <c r="AS23" s="167" t="s">
        <v>1247</v>
      </c>
      <c r="AT23" s="167" t="s">
        <v>1243</v>
      </c>
      <c r="AU23" s="167" t="s">
        <v>163</v>
      </c>
      <c r="AV23" s="167" t="s">
        <v>163</v>
      </c>
      <c r="AW23" s="167" t="s">
        <v>188</v>
      </c>
      <c r="AX23" s="167" t="s">
        <v>1243</v>
      </c>
      <c r="AY23" s="167" t="s">
        <v>163</v>
      </c>
      <c r="AZ23" s="167" t="s">
        <v>198</v>
      </c>
      <c r="BA23" s="167" t="s">
        <v>163</v>
      </c>
      <c r="BB23" s="167" t="s">
        <v>163</v>
      </c>
      <c r="BC23" s="167" t="s">
        <v>1247</v>
      </c>
      <c r="BD23" s="167" t="s">
        <v>1243</v>
      </c>
      <c r="BE23" s="167" t="s">
        <v>163</v>
      </c>
      <c r="BF23" s="167" t="s">
        <v>163</v>
      </c>
      <c r="BG23" s="167" t="s">
        <v>163</v>
      </c>
      <c r="BH23" s="167" t="s">
        <v>163</v>
      </c>
      <c r="BI23" s="167" t="s">
        <v>163</v>
      </c>
      <c r="BJ23" s="167" t="e">
        <v>#N/A</v>
      </c>
      <c r="BK23" s="167" t="e">
        <v>#N/A</v>
      </c>
      <c r="BL23" s="167" t="e">
        <v>#N/A</v>
      </c>
      <c r="BM23" s="167" t="s">
        <v>163</v>
      </c>
      <c r="BN23" s="167" t="s">
        <v>163</v>
      </c>
      <c r="BO23" s="167" t="s">
        <v>163</v>
      </c>
      <c r="BP23" s="167" t="e">
        <v>#N/A</v>
      </c>
    </row>
    <row r="24" spans="1:68" ht="17" x14ac:dyDescent="0.15">
      <c r="A24" s="77" t="s">
        <v>595</v>
      </c>
      <c r="B24" s="77" t="s">
        <v>596</v>
      </c>
      <c r="C24" s="88" t="s">
        <v>597</v>
      </c>
      <c r="D24" s="84" t="s">
        <v>598</v>
      </c>
      <c r="E24" s="74" t="e">
        <v>#N/A</v>
      </c>
      <c r="F24" s="74" t="e">
        <v>#N/A</v>
      </c>
      <c r="G24" s="74" t="e">
        <v>#N/A</v>
      </c>
      <c r="H24" s="97" t="s">
        <v>599</v>
      </c>
      <c r="I24" s="74" t="e">
        <v>#N/A</v>
      </c>
      <c r="J24" s="74" t="s">
        <v>597</v>
      </c>
      <c r="K24" s="74" t="s">
        <v>600</v>
      </c>
      <c r="L24" s="74" t="s">
        <v>601</v>
      </c>
      <c r="M24" s="74" t="s">
        <v>602</v>
      </c>
      <c r="N24" s="74" t="s">
        <v>603</v>
      </c>
      <c r="O24" s="74" t="s">
        <v>604</v>
      </c>
      <c r="P24" s="74" t="s">
        <v>605</v>
      </c>
      <c r="Q24" s="74" t="s">
        <v>606</v>
      </c>
      <c r="R24" s="74" t="s">
        <v>607</v>
      </c>
      <c r="S24" s="74" t="s">
        <v>608</v>
      </c>
      <c r="T24" s="74" t="s">
        <v>606</v>
      </c>
      <c r="U24" s="74" t="s">
        <v>609</v>
      </c>
      <c r="V24" s="74" t="s">
        <v>610</v>
      </c>
      <c r="W24" s="74" t="s">
        <v>16</v>
      </c>
      <c r="X24" s="74" t="s">
        <v>16</v>
      </c>
      <c r="Y24" s="74" t="s">
        <v>611</v>
      </c>
      <c r="Z24" s="74" t="s">
        <v>609</v>
      </c>
      <c r="AA24" s="74" t="s">
        <v>612</v>
      </c>
      <c r="AB24" s="74" t="s">
        <v>613</v>
      </c>
      <c r="AC24" s="74" t="s">
        <v>614</v>
      </c>
      <c r="AD24" s="74" t="s">
        <v>615</v>
      </c>
      <c r="AE24" s="74" t="s">
        <v>616</v>
      </c>
      <c r="AF24" s="74" t="s">
        <v>616</v>
      </c>
      <c r="AG24" s="74" t="s">
        <v>617</v>
      </c>
      <c r="AH24" s="74" t="s">
        <v>618</v>
      </c>
      <c r="AI24" s="74" t="s">
        <v>619</v>
      </c>
      <c r="AJ24" s="74" t="s">
        <v>620</v>
      </c>
      <c r="AK24" s="74" t="s">
        <v>621</v>
      </c>
      <c r="AL24" s="74" t="s">
        <v>617</v>
      </c>
      <c r="AM24" s="74" t="s">
        <v>1056</v>
      </c>
      <c r="AN24" s="74" t="s">
        <v>1057</v>
      </c>
      <c r="AO24" s="74" t="s">
        <v>1224</v>
      </c>
      <c r="AP24" s="74" t="s">
        <v>1224</v>
      </c>
      <c r="AQ24" s="74" t="s">
        <v>1225</v>
      </c>
      <c r="AR24" s="167" t="s">
        <v>1271</v>
      </c>
      <c r="AS24" s="167" t="s">
        <v>1272</v>
      </c>
      <c r="AT24" s="167" t="s">
        <v>1273</v>
      </c>
      <c r="AU24" s="167" t="s">
        <v>1332</v>
      </c>
      <c r="AV24" s="167" t="s">
        <v>1333</v>
      </c>
      <c r="AW24" s="167" t="e">
        <v>#N/A</v>
      </c>
      <c r="AX24" s="167" t="e">
        <v>#N/A</v>
      </c>
      <c r="AY24" s="167" t="s">
        <v>1422</v>
      </c>
      <c r="AZ24" s="167" t="e">
        <v>#N/A</v>
      </c>
      <c r="BA24" s="167" t="s">
        <v>1532</v>
      </c>
      <c r="BB24" s="167" t="e">
        <v>#N/A</v>
      </c>
      <c r="BC24" s="167" t="e">
        <v>#N/A</v>
      </c>
      <c r="BD24" s="167" t="e">
        <v>#N/A</v>
      </c>
      <c r="BE24" s="167" t="s">
        <v>1673</v>
      </c>
      <c r="BF24" s="167" t="s">
        <v>1674</v>
      </c>
      <c r="BG24" s="167" t="s">
        <v>1675</v>
      </c>
      <c r="BH24" s="167" t="s">
        <v>1422</v>
      </c>
      <c r="BI24" s="167" t="s">
        <v>1532</v>
      </c>
      <c r="BJ24" s="167" t="e">
        <v>#N/A</v>
      </c>
      <c r="BK24" s="167" t="e">
        <v>#N/A</v>
      </c>
      <c r="BL24" s="167" t="e">
        <v>#N/A</v>
      </c>
      <c r="BM24" s="167" t="s">
        <v>2029</v>
      </c>
      <c r="BN24" s="167" t="s">
        <v>2030</v>
      </c>
      <c r="BO24" s="167" t="s">
        <v>2030</v>
      </c>
      <c r="BP24" s="167" t="e">
        <v>#N/A</v>
      </c>
    </row>
    <row r="25" spans="1:68" ht="68" x14ac:dyDescent="0.15">
      <c r="A25" s="77" t="s">
        <v>622</v>
      </c>
      <c r="B25" s="77" t="s">
        <v>623</v>
      </c>
      <c r="C25" s="88" t="s">
        <v>624</v>
      </c>
      <c r="D25" s="84" t="s">
        <v>624</v>
      </c>
      <c r="E25" s="85"/>
      <c r="F25" s="74" t="s">
        <v>625</v>
      </c>
      <c r="G25" s="74" t="s">
        <v>625</v>
      </c>
      <c r="H25" s="85" t="s">
        <v>625</v>
      </c>
      <c r="I25" s="74" t="s">
        <v>625</v>
      </c>
      <c r="J25" s="74" t="s">
        <v>626</v>
      </c>
      <c r="K25" s="74" t="s">
        <v>625</v>
      </c>
      <c r="L25" s="74" t="s">
        <v>627</v>
      </c>
      <c r="M25" s="74" t="s">
        <v>627</v>
      </c>
      <c r="N25" s="74" t="s">
        <v>628</v>
      </c>
      <c r="O25" s="74" t="s">
        <v>629</v>
      </c>
      <c r="P25" s="74" t="s">
        <v>629</v>
      </c>
      <c r="Q25" s="74" t="s">
        <v>629</v>
      </c>
      <c r="R25" s="74" t="s">
        <v>629</v>
      </c>
      <c r="S25" s="74" t="s">
        <v>629</v>
      </c>
      <c r="T25" s="74" t="s">
        <v>630</v>
      </c>
      <c r="U25" s="74" t="s">
        <v>630</v>
      </c>
      <c r="V25" s="74" t="s">
        <v>625</v>
      </c>
      <c r="W25" s="74" t="s">
        <v>631</v>
      </c>
      <c r="X25" s="74" t="s">
        <v>631</v>
      </c>
      <c r="Y25" s="74" t="s">
        <v>630</v>
      </c>
      <c r="Z25" s="74" t="s">
        <v>632</v>
      </c>
      <c r="AA25" s="74" t="s">
        <v>630</v>
      </c>
      <c r="AB25" s="74" t="s">
        <v>633</v>
      </c>
      <c r="AC25" s="74" t="s">
        <v>633</v>
      </c>
      <c r="AD25" s="74" t="s">
        <v>634</v>
      </c>
      <c r="AE25" s="74" t="s">
        <v>625</v>
      </c>
      <c r="AF25" s="74" t="s">
        <v>635</v>
      </c>
      <c r="AG25" s="74" t="s">
        <v>625</v>
      </c>
      <c r="AH25" s="74" t="s">
        <v>625</v>
      </c>
      <c r="AI25" s="74" t="s">
        <v>625</v>
      </c>
      <c r="AJ25" s="74" t="s">
        <v>636</v>
      </c>
      <c r="AK25" s="74" t="s">
        <v>636</v>
      </c>
      <c r="AL25" s="74" t="s">
        <v>625</v>
      </c>
      <c r="AM25" s="74" t="s">
        <v>625</v>
      </c>
      <c r="AN25" s="74" t="s">
        <v>625</v>
      </c>
      <c r="AO25" s="74" t="s">
        <v>625</v>
      </c>
      <c r="AP25" s="74" t="s">
        <v>625</v>
      </c>
      <c r="AQ25" s="74" t="s">
        <v>625</v>
      </c>
      <c r="AR25" s="167" t="s">
        <v>633</v>
      </c>
      <c r="AS25" s="167" t="s">
        <v>633</v>
      </c>
      <c r="AT25" s="167" t="s">
        <v>634</v>
      </c>
      <c r="AU25" s="167" t="s">
        <v>625</v>
      </c>
      <c r="AV25" s="167" t="s">
        <v>625</v>
      </c>
      <c r="AW25" s="167" t="s">
        <v>625</v>
      </c>
      <c r="AX25" s="167" t="s">
        <v>625</v>
      </c>
      <c r="AY25" s="167" t="s">
        <v>625</v>
      </c>
      <c r="AZ25" s="167" t="s">
        <v>1507</v>
      </c>
      <c r="BA25" s="167" t="s">
        <v>625</v>
      </c>
      <c r="BB25" s="167" t="s">
        <v>625</v>
      </c>
      <c r="BC25" s="167" t="s">
        <v>625</v>
      </c>
      <c r="BD25" s="167" t="s">
        <v>625</v>
      </c>
      <c r="BE25" s="167" t="s">
        <v>625</v>
      </c>
      <c r="BF25" s="167" t="s">
        <v>625</v>
      </c>
      <c r="BG25" s="167" t="s">
        <v>625</v>
      </c>
      <c r="BH25" s="167" t="s">
        <v>625</v>
      </c>
      <c r="BI25" s="167" t="s">
        <v>625</v>
      </c>
      <c r="BJ25" s="167" t="s">
        <v>625</v>
      </c>
      <c r="BK25" s="167" t="s">
        <v>625</v>
      </c>
      <c r="BL25" s="167" t="s">
        <v>625</v>
      </c>
      <c r="BM25" s="167" t="s">
        <v>625</v>
      </c>
      <c r="BN25" s="167" t="s">
        <v>625</v>
      </c>
      <c r="BO25" s="167" t="s">
        <v>625</v>
      </c>
      <c r="BP25" s="167" t="e">
        <v>#N/A</v>
      </c>
    </row>
    <row r="26" spans="1:68" ht="17" x14ac:dyDescent="0.15">
      <c r="A26" s="77" t="s">
        <v>637</v>
      </c>
      <c r="B26" s="77" t="s">
        <v>637</v>
      </c>
      <c r="C26" s="88" t="s">
        <v>124</v>
      </c>
      <c r="D26" s="84" t="s">
        <v>124</v>
      </c>
      <c r="E26" s="85"/>
      <c r="F26" s="74" t="s">
        <v>124</v>
      </c>
      <c r="G26" s="74" t="s">
        <v>124</v>
      </c>
      <c r="H26" s="85" t="s">
        <v>124</v>
      </c>
      <c r="I26" s="74" t="s">
        <v>124</v>
      </c>
      <c r="J26" s="74" t="s">
        <v>124</v>
      </c>
      <c r="K26" s="74" t="s">
        <v>84</v>
      </c>
      <c r="L26" s="74"/>
      <c r="M26" s="74"/>
      <c r="N26" s="74"/>
      <c r="O26" s="74" t="s">
        <v>124</v>
      </c>
      <c r="P26" s="74" t="s">
        <v>124</v>
      </c>
      <c r="Q26" s="74" t="s">
        <v>124</v>
      </c>
      <c r="R26" s="74" t="s">
        <v>124</v>
      </c>
      <c r="S26" s="74" t="s">
        <v>124</v>
      </c>
      <c r="T26" s="74" t="s">
        <v>124</v>
      </c>
      <c r="U26" s="74" t="s">
        <v>124</v>
      </c>
      <c r="V26" s="74" t="s">
        <v>124</v>
      </c>
      <c r="W26" s="74" t="s">
        <v>16</v>
      </c>
      <c r="X26" s="74" t="s">
        <v>16</v>
      </c>
      <c r="Y26" s="74" t="s">
        <v>124</v>
      </c>
      <c r="Z26" s="74" t="s">
        <v>124</v>
      </c>
      <c r="AA26" s="74" t="s">
        <v>638</v>
      </c>
      <c r="AB26" s="74" t="s">
        <v>84</v>
      </c>
      <c r="AC26" s="74" t="s">
        <v>84</v>
      </c>
      <c r="AD26" s="74" t="s">
        <v>84</v>
      </c>
      <c r="AE26" s="74" t="s">
        <v>639</v>
      </c>
      <c r="AF26" s="74" t="s">
        <v>639</v>
      </c>
      <c r="AG26" s="74" t="s">
        <v>640</v>
      </c>
      <c r="AH26" s="74" t="s">
        <v>640</v>
      </c>
      <c r="AI26" s="74" t="s">
        <v>640</v>
      </c>
      <c r="AJ26" s="74" t="s">
        <v>84</v>
      </c>
      <c r="AK26" s="74" t="s">
        <v>84</v>
      </c>
      <c r="AL26" s="74" t="s">
        <v>640</v>
      </c>
      <c r="AM26" s="74" t="s">
        <v>639</v>
      </c>
      <c r="AN26" s="74" t="s">
        <v>639</v>
      </c>
      <c r="AO26" s="74" t="s">
        <v>639</v>
      </c>
      <c r="AP26" s="74" t="s">
        <v>639</v>
      </c>
      <c r="AQ26" s="74" t="s">
        <v>639</v>
      </c>
      <c r="AR26" s="167" t="s">
        <v>84</v>
      </c>
      <c r="AS26" s="167" t="s">
        <v>84</v>
      </c>
      <c r="AT26" s="167" t="s">
        <v>84</v>
      </c>
      <c r="AU26" s="167" t="s">
        <v>124</v>
      </c>
      <c r="AV26" s="167" t="s">
        <v>124</v>
      </c>
      <c r="AW26" s="167" t="s">
        <v>84</v>
      </c>
      <c r="AX26" s="167" t="s">
        <v>84</v>
      </c>
      <c r="AY26" s="167" t="s">
        <v>124</v>
      </c>
      <c r="AZ26" s="167" t="e">
        <v>#N/A</v>
      </c>
      <c r="BA26" s="167" t="s">
        <v>124</v>
      </c>
      <c r="BB26" s="167" t="s">
        <v>84</v>
      </c>
      <c r="BC26" s="167" t="s">
        <v>84</v>
      </c>
      <c r="BD26" s="167"/>
      <c r="BE26" s="167" t="s">
        <v>124</v>
      </c>
      <c r="BF26" s="167" t="s">
        <v>124</v>
      </c>
      <c r="BG26" s="167" t="s">
        <v>124</v>
      </c>
      <c r="BH26" s="167" t="s">
        <v>124</v>
      </c>
      <c r="BI26" s="167" t="s">
        <v>124</v>
      </c>
      <c r="BJ26" s="167" t="s">
        <v>83</v>
      </c>
      <c r="BK26" s="167" t="s">
        <v>124</v>
      </c>
      <c r="BL26" s="167" t="s">
        <v>124</v>
      </c>
      <c r="BM26" s="167" t="s">
        <v>124</v>
      </c>
      <c r="BN26" s="167" t="s">
        <v>124</v>
      </c>
      <c r="BO26" s="167" t="s">
        <v>124</v>
      </c>
      <c r="BP26" s="167" t="e">
        <v>#N/A</v>
      </c>
    </row>
    <row r="27" spans="1:68" ht="17" x14ac:dyDescent="0.15">
      <c r="A27" s="77" t="s">
        <v>641</v>
      </c>
      <c r="B27" s="77" t="s">
        <v>641</v>
      </c>
      <c r="C27" s="88" t="s">
        <v>124</v>
      </c>
      <c r="D27" s="84" t="s">
        <v>124</v>
      </c>
      <c r="E27" s="85"/>
      <c r="F27" s="74" t="s">
        <v>83</v>
      </c>
      <c r="G27" s="74" t="s">
        <v>83</v>
      </c>
      <c r="H27" s="85" t="s">
        <v>83</v>
      </c>
      <c r="I27" s="74" t="s">
        <v>83</v>
      </c>
      <c r="J27" s="74" t="s">
        <v>124</v>
      </c>
      <c r="K27" s="74" t="s">
        <v>83</v>
      </c>
      <c r="L27" s="74"/>
      <c r="M27" s="74"/>
      <c r="N27" s="74"/>
      <c r="O27" s="74" t="s">
        <v>83</v>
      </c>
      <c r="P27" s="74" t="s">
        <v>83</v>
      </c>
      <c r="Q27" s="74" t="s">
        <v>83</v>
      </c>
      <c r="R27" s="74" t="s">
        <v>83</v>
      </c>
      <c r="S27" s="74" t="s">
        <v>83</v>
      </c>
      <c r="T27" s="74" t="s">
        <v>124</v>
      </c>
      <c r="U27" s="74" t="s">
        <v>124</v>
      </c>
      <c r="V27" s="74" t="s">
        <v>124</v>
      </c>
      <c r="W27" s="74" t="s">
        <v>16</v>
      </c>
      <c r="X27" s="74" t="s">
        <v>16</v>
      </c>
      <c r="Y27" s="74" t="s">
        <v>124</v>
      </c>
      <c r="Z27" s="74" t="s">
        <v>638</v>
      </c>
      <c r="AA27" s="74" t="s">
        <v>638</v>
      </c>
      <c r="AB27" s="74" t="s">
        <v>83</v>
      </c>
      <c r="AC27" s="74" t="s">
        <v>83</v>
      </c>
      <c r="AD27" s="74" t="s">
        <v>83</v>
      </c>
      <c r="AE27" s="74" t="s">
        <v>639</v>
      </c>
      <c r="AF27" s="74" t="s">
        <v>639</v>
      </c>
      <c r="AG27" s="74" t="s">
        <v>638</v>
      </c>
      <c r="AH27" s="74" t="s">
        <v>638</v>
      </c>
      <c r="AI27" s="74" t="s">
        <v>638</v>
      </c>
      <c r="AJ27" s="74" t="s">
        <v>83</v>
      </c>
      <c r="AK27" s="74" t="s">
        <v>83</v>
      </c>
      <c r="AL27" s="74" t="s">
        <v>638</v>
      </c>
      <c r="AM27" s="74" t="s">
        <v>639</v>
      </c>
      <c r="AN27" s="74" t="s">
        <v>639</v>
      </c>
      <c r="AO27" s="74" t="s">
        <v>955</v>
      </c>
      <c r="AP27" s="74" t="s">
        <v>955</v>
      </c>
      <c r="AQ27" s="74" t="s">
        <v>955</v>
      </c>
      <c r="AR27" s="167" t="s">
        <v>83</v>
      </c>
      <c r="AS27" s="167" t="s">
        <v>83</v>
      </c>
      <c r="AT27" s="167" t="s">
        <v>83</v>
      </c>
      <c r="AU27" s="167" t="s">
        <v>83</v>
      </c>
      <c r="AV27" s="167" t="s">
        <v>83</v>
      </c>
      <c r="AW27" s="167" t="s">
        <v>83</v>
      </c>
      <c r="AX27" s="167" t="s">
        <v>83</v>
      </c>
      <c r="AY27" s="167" t="s">
        <v>83</v>
      </c>
      <c r="AZ27" s="167" t="e">
        <v>#N/A</v>
      </c>
      <c r="BA27" s="167" t="s">
        <v>83</v>
      </c>
      <c r="BB27" s="167" t="s">
        <v>83</v>
      </c>
      <c r="BC27" s="167" t="s">
        <v>83</v>
      </c>
      <c r="BD27" s="167"/>
      <c r="BE27" s="167" t="s">
        <v>83</v>
      </c>
      <c r="BF27" s="167" t="s">
        <v>83</v>
      </c>
      <c r="BG27" s="167" t="s">
        <v>83</v>
      </c>
      <c r="BH27" s="167" t="s">
        <v>124</v>
      </c>
      <c r="BI27" s="167" t="s">
        <v>83</v>
      </c>
      <c r="BJ27" s="167" t="s">
        <v>83</v>
      </c>
      <c r="BK27" s="167" t="s">
        <v>83</v>
      </c>
      <c r="BL27" s="167" t="s">
        <v>83</v>
      </c>
      <c r="BM27" s="167" t="s">
        <v>124</v>
      </c>
      <c r="BN27" s="167" t="s">
        <v>83</v>
      </c>
      <c r="BO27" s="167" t="s">
        <v>83</v>
      </c>
      <c r="BP27" s="167" t="e">
        <v>#N/A</v>
      </c>
    </row>
    <row r="28" spans="1:68" ht="34" x14ac:dyDescent="0.15">
      <c r="A28" s="77" t="s">
        <v>642</v>
      </c>
      <c r="B28" s="77" t="s">
        <v>643</v>
      </c>
      <c r="C28" s="93" t="s">
        <v>644</v>
      </c>
      <c r="D28" s="98" t="s">
        <v>645</v>
      </c>
      <c r="E28" s="85"/>
      <c r="F28" s="74" t="s">
        <v>646</v>
      </c>
      <c r="G28" s="74" t="s">
        <v>647</v>
      </c>
      <c r="H28" s="99" t="s">
        <v>647</v>
      </c>
      <c r="I28" s="74" t="s">
        <v>648</v>
      </c>
      <c r="J28" s="74" t="s">
        <v>649</v>
      </c>
      <c r="K28" s="74" t="s">
        <v>650</v>
      </c>
      <c r="L28" s="74"/>
      <c r="M28" s="74"/>
      <c r="N28" s="74"/>
      <c r="O28" s="74" t="s">
        <v>651</v>
      </c>
      <c r="P28" s="74" t="s">
        <v>652</v>
      </c>
      <c r="Q28" s="74" t="s">
        <v>653</v>
      </c>
      <c r="R28" s="74" t="s">
        <v>645</v>
      </c>
      <c r="S28" s="74" t="s">
        <v>654</v>
      </c>
      <c r="T28" s="74" t="s">
        <v>653</v>
      </c>
      <c r="U28" s="74" t="s">
        <v>645</v>
      </c>
      <c r="V28" s="74" t="s">
        <v>655</v>
      </c>
      <c r="W28" s="74" t="s">
        <v>16</v>
      </c>
      <c r="X28" s="74" t="s">
        <v>16</v>
      </c>
      <c r="Y28" s="74" t="s">
        <v>656</v>
      </c>
      <c r="Z28" s="74" t="s">
        <v>645</v>
      </c>
      <c r="AA28" s="74" t="s">
        <v>657</v>
      </c>
      <c r="AB28" s="74" t="s">
        <v>658</v>
      </c>
      <c r="AC28" s="74" t="s">
        <v>658</v>
      </c>
      <c r="AD28" s="74" t="s">
        <v>658</v>
      </c>
      <c r="AE28" s="74" t="s">
        <v>659</v>
      </c>
      <c r="AF28" s="74" t="s">
        <v>654</v>
      </c>
      <c r="AG28" s="74" t="e">
        <v>#N/A</v>
      </c>
      <c r="AH28" s="74" t="e">
        <v>#N/A</v>
      </c>
      <c r="AI28" s="74" t="s">
        <v>660</v>
      </c>
      <c r="AJ28" s="74" t="s">
        <v>658</v>
      </c>
      <c r="AK28" s="74" t="s">
        <v>661</v>
      </c>
      <c r="AL28" s="74" t="e">
        <v>#N/A</v>
      </c>
      <c r="AM28" s="74" t="s">
        <v>657</v>
      </c>
      <c r="AN28" s="74" t="s">
        <v>655</v>
      </c>
      <c r="AO28" s="74" t="s">
        <v>660</v>
      </c>
      <c r="AP28" s="74" t="s">
        <v>1226</v>
      </c>
      <c r="AQ28" s="74" t="s">
        <v>660</v>
      </c>
      <c r="AR28" s="167" t="s">
        <v>658</v>
      </c>
      <c r="AS28" s="167" t="s">
        <v>658</v>
      </c>
      <c r="AT28" s="167" t="s">
        <v>658</v>
      </c>
      <c r="AU28" s="167" t="s">
        <v>651</v>
      </c>
      <c r="AV28" s="167" t="s">
        <v>651</v>
      </c>
      <c r="AW28" s="167" t="s">
        <v>658</v>
      </c>
      <c r="AX28" s="167" t="s">
        <v>658</v>
      </c>
      <c r="AY28" s="167" t="s">
        <v>651</v>
      </c>
      <c r="AZ28" s="167" t="e">
        <v>#N/A</v>
      </c>
      <c r="BA28" s="167" t="s">
        <v>654</v>
      </c>
      <c r="BB28" s="167" t="s">
        <v>658</v>
      </c>
      <c r="BC28" s="167" t="s">
        <v>658</v>
      </c>
      <c r="BD28" s="167"/>
      <c r="BE28" s="167" t="s">
        <v>660</v>
      </c>
      <c r="BF28" s="167" t="s">
        <v>660</v>
      </c>
      <c r="BG28" s="167" t="s">
        <v>660</v>
      </c>
      <c r="BH28" s="167" t="s">
        <v>655</v>
      </c>
      <c r="BI28" s="167" t="s">
        <v>1226</v>
      </c>
      <c r="BJ28" s="167" t="s">
        <v>658</v>
      </c>
      <c r="BK28" s="167" t="s">
        <v>658</v>
      </c>
      <c r="BL28" s="167" t="s">
        <v>658</v>
      </c>
      <c r="BM28" s="167" t="s">
        <v>655</v>
      </c>
      <c r="BN28" s="167" t="s">
        <v>660</v>
      </c>
      <c r="BO28" s="167" t="s">
        <v>660</v>
      </c>
      <c r="BP28" s="167" t="e">
        <v>#N/A</v>
      </c>
    </row>
    <row r="29" spans="1:68" ht="102" x14ac:dyDescent="0.15">
      <c r="A29" s="77" t="s">
        <v>662</v>
      </c>
      <c r="B29" s="77" t="s">
        <v>662</v>
      </c>
      <c r="C29" s="100" t="s">
        <v>663</v>
      </c>
      <c r="D29" s="101" t="s">
        <v>664</v>
      </c>
      <c r="E29" s="74"/>
      <c r="F29" s="74" t="s">
        <v>665</v>
      </c>
      <c r="G29" s="74" t="s">
        <v>666</v>
      </c>
      <c r="H29" s="102" t="s">
        <v>666</v>
      </c>
      <c r="I29" s="74" t="s">
        <v>666</v>
      </c>
      <c r="J29" s="74" t="s">
        <v>667</v>
      </c>
      <c r="K29" s="74" t="s">
        <v>668</v>
      </c>
      <c r="L29" s="74"/>
      <c r="M29" s="74"/>
      <c r="N29" s="74"/>
      <c r="O29" s="74" t="s">
        <v>668</v>
      </c>
      <c r="P29" s="74" t="s">
        <v>668</v>
      </c>
      <c r="Q29" s="74" t="s">
        <v>669</v>
      </c>
      <c r="R29" s="74" t="s">
        <v>664</v>
      </c>
      <c r="S29" s="74" t="s">
        <v>668</v>
      </c>
      <c r="T29" s="74" t="s">
        <v>669</v>
      </c>
      <c r="U29" s="74" t="s">
        <v>668</v>
      </c>
      <c r="V29" s="74" t="s">
        <v>668</v>
      </c>
      <c r="W29" s="74" t="s">
        <v>16</v>
      </c>
      <c r="X29" s="74" t="s">
        <v>16</v>
      </c>
      <c r="Y29" s="74" t="s">
        <v>670</v>
      </c>
      <c r="Z29" s="74" t="s">
        <v>670</v>
      </c>
      <c r="AA29" s="74" t="s">
        <v>670</v>
      </c>
      <c r="AB29" s="74" t="s">
        <v>668</v>
      </c>
      <c r="AC29" s="74" t="s">
        <v>668</v>
      </c>
      <c r="AD29" s="74" t="s">
        <v>668</v>
      </c>
      <c r="AE29" s="74" t="s">
        <v>668</v>
      </c>
      <c r="AF29" s="74" t="s">
        <v>670</v>
      </c>
      <c r="AG29" s="74" t="e">
        <v>#N/A</v>
      </c>
      <c r="AH29" s="74" t="e">
        <v>#N/A</v>
      </c>
      <c r="AI29" s="74" t="s">
        <v>671</v>
      </c>
      <c r="AJ29" s="74" t="s">
        <v>672</v>
      </c>
      <c r="AK29" s="74" t="s">
        <v>672</v>
      </c>
      <c r="AL29" s="74" t="e">
        <v>#N/A</v>
      </c>
      <c r="AM29" s="74" t="e">
        <v>#N/A</v>
      </c>
      <c r="AN29" s="74" t="e">
        <v>#N/A</v>
      </c>
      <c r="AO29" s="74" t="e">
        <v>#N/A</v>
      </c>
      <c r="AP29" s="74" t="e">
        <v>#N/A</v>
      </c>
      <c r="AQ29" s="74" t="e">
        <v>#N/A</v>
      </c>
      <c r="AR29" s="167" t="s">
        <v>668</v>
      </c>
      <c r="AS29" s="167" t="s">
        <v>668</v>
      </c>
      <c r="AT29" s="167" t="s">
        <v>668</v>
      </c>
      <c r="AU29" s="167" t="e">
        <v>#N/A</v>
      </c>
      <c r="AV29" s="167" t="e">
        <v>#N/A</v>
      </c>
      <c r="AW29" s="167" t="s">
        <v>1396</v>
      </c>
      <c r="AX29" s="167" t="s">
        <v>1396</v>
      </c>
      <c r="AY29" s="167" t="s">
        <v>1396</v>
      </c>
      <c r="AZ29" s="167" t="e">
        <v>#N/A</v>
      </c>
      <c r="BA29" s="167" t="e">
        <v>#N/A</v>
      </c>
      <c r="BB29" s="167" t="s">
        <v>1605</v>
      </c>
      <c r="BC29" s="167" t="s">
        <v>1605</v>
      </c>
      <c r="BD29" s="167" t="s">
        <v>1605</v>
      </c>
      <c r="BE29" s="167" t="s">
        <v>1396</v>
      </c>
      <c r="BF29" s="167" t="s">
        <v>1396</v>
      </c>
      <c r="BG29" s="167" t="s">
        <v>1396</v>
      </c>
      <c r="BH29" s="167" t="e">
        <v>#N/A</v>
      </c>
      <c r="BI29" s="167" t="e">
        <v>#N/A</v>
      </c>
      <c r="BJ29" s="167" t="s">
        <v>1396</v>
      </c>
      <c r="BK29" s="167" t="s">
        <v>1396</v>
      </c>
      <c r="BL29" s="167" t="s">
        <v>1396</v>
      </c>
      <c r="BM29" s="167" t="s">
        <v>1396</v>
      </c>
      <c r="BN29" s="167" t="s">
        <v>1396</v>
      </c>
      <c r="BO29" s="167" t="s">
        <v>1396</v>
      </c>
      <c r="BP29" s="167" t="e">
        <v>#N/A</v>
      </c>
    </row>
    <row r="30" spans="1:68" ht="17" x14ac:dyDescent="0.15">
      <c r="A30" s="77" t="s">
        <v>673</v>
      </c>
      <c r="B30" s="77" t="s">
        <v>674</v>
      </c>
      <c r="C30" s="103" t="s">
        <v>675</v>
      </c>
      <c r="D30" s="84" t="s">
        <v>675</v>
      </c>
      <c r="E30" s="85" t="s">
        <v>675</v>
      </c>
      <c r="F30" s="74" t="s">
        <v>676</v>
      </c>
      <c r="G30" s="74" t="s">
        <v>676</v>
      </c>
      <c r="H30" s="104" t="s">
        <v>676</v>
      </c>
      <c r="I30" s="74" t="s">
        <v>676</v>
      </c>
      <c r="J30" s="74" t="s">
        <v>675</v>
      </c>
      <c r="K30" s="74" t="s">
        <v>676</v>
      </c>
      <c r="L30" s="74"/>
      <c r="M30" s="74"/>
      <c r="N30" s="74"/>
      <c r="O30" s="74" t="s">
        <v>677</v>
      </c>
      <c r="P30" s="74" t="s">
        <v>677</v>
      </c>
      <c r="Q30" s="74" t="s">
        <v>676</v>
      </c>
      <c r="R30" s="74" t="s">
        <v>676</v>
      </c>
      <c r="S30" s="74" t="s">
        <v>676</v>
      </c>
      <c r="T30" s="74" t="s">
        <v>676</v>
      </c>
      <c r="U30" s="74" t="s">
        <v>676</v>
      </c>
      <c r="V30" s="74" t="s">
        <v>676</v>
      </c>
      <c r="W30" s="74" t="s">
        <v>16</v>
      </c>
      <c r="X30" s="74" t="s">
        <v>16</v>
      </c>
      <c r="Y30" s="74" t="s">
        <v>676</v>
      </c>
      <c r="Z30" s="74" t="s">
        <v>676</v>
      </c>
      <c r="AA30" s="74" t="s">
        <v>676</v>
      </c>
      <c r="AB30" s="74" t="s">
        <v>678</v>
      </c>
      <c r="AC30" s="74" t="s">
        <v>678</v>
      </c>
      <c r="AD30" s="74" t="s">
        <v>678</v>
      </c>
      <c r="AE30" s="74" t="s">
        <v>679</v>
      </c>
      <c r="AF30" s="74" t="s">
        <v>680</v>
      </c>
      <c r="AG30" s="74" t="s">
        <v>678</v>
      </c>
      <c r="AH30" s="74" t="s">
        <v>678</v>
      </c>
      <c r="AI30" s="74" t="s">
        <v>678</v>
      </c>
      <c r="AJ30" s="74" t="s">
        <v>678</v>
      </c>
      <c r="AK30" s="74" t="s">
        <v>678</v>
      </c>
      <c r="AL30" s="74" t="s">
        <v>678</v>
      </c>
      <c r="AM30" s="74" t="s">
        <v>678</v>
      </c>
      <c r="AN30" s="74" t="s">
        <v>679</v>
      </c>
      <c r="AO30" s="74" t="s">
        <v>678</v>
      </c>
      <c r="AP30" s="74" t="s">
        <v>678</v>
      </c>
      <c r="AQ30" s="74" t="s">
        <v>678</v>
      </c>
      <c r="AR30" s="167" t="s">
        <v>678</v>
      </c>
      <c r="AS30" s="167" t="s">
        <v>678</v>
      </c>
      <c r="AT30" s="167" t="s">
        <v>678</v>
      </c>
      <c r="AU30" s="167" t="s">
        <v>678</v>
      </c>
      <c r="AV30" s="167" t="s">
        <v>678</v>
      </c>
      <c r="AW30" s="167" t="s">
        <v>678</v>
      </c>
      <c r="AX30" s="167" t="s">
        <v>678</v>
      </c>
      <c r="AY30" s="167" t="s">
        <v>678</v>
      </c>
      <c r="AZ30" s="167" t="e">
        <v>#N/A</v>
      </c>
      <c r="BA30" s="167" t="s">
        <v>678</v>
      </c>
      <c r="BB30" s="167" t="e">
        <v>#N/A</v>
      </c>
      <c r="BC30" s="167" t="e">
        <v>#N/A</v>
      </c>
      <c r="BD30" s="167" t="e">
        <v>#N/A</v>
      </c>
      <c r="BE30" s="167" t="s">
        <v>678</v>
      </c>
      <c r="BF30" s="167" t="s">
        <v>1676</v>
      </c>
      <c r="BG30" s="167" t="s">
        <v>678</v>
      </c>
      <c r="BH30" s="167" t="s">
        <v>678</v>
      </c>
      <c r="BI30" s="167" t="s">
        <v>678</v>
      </c>
      <c r="BJ30" s="167" t="s">
        <v>1803</v>
      </c>
      <c r="BK30" s="167" t="s">
        <v>1803</v>
      </c>
      <c r="BL30" s="167" t="s">
        <v>1803</v>
      </c>
      <c r="BM30" s="167" t="s">
        <v>678</v>
      </c>
      <c r="BN30" s="167" t="s">
        <v>678</v>
      </c>
      <c r="BO30" s="167" t="s">
        <v>678</v>
      </c>
      <c r="BP30" s="167" t="e">
        <v>#N/A</v>
      </c>
    </row>
    <row r="31" spans="1:68" ht="170" x14ac:dyDescent="0.15">
      <c r="A31" s="77" t="s">
        <v>681</v>
      </c>
      <c r="B31" s="77" t="s">
        <v>681</v>
      </c>
      <c r="C31" s="103" t="s">
        <v>682</v>
      </c>
      <c r="D31" s="84" t="s">
        <v>683</v>
      </c>
      <c r="E31" s="85" t="s">
        <v>683</v>
      </c>
      <c r="F31" s="74" t="s">
        <v>684</v>
      </c>
      <c r="G31" s="74" t="s">
        <v>683</v>
      </c>
      <c r="H31" s="105" t="s">
        <v>683</v>
      </c>
      <c r="I31" s="74" t="s">
        <v>683</v>
      </c>
      <c r="J31" s="74" t="s">
        <v>685</v>
      </c>
      <c r="K31" s="74" t="s">
        <v>686</v>
      </c>
      <c r="L31" s="74"/>
      <c r="M31" s="74"/>
      <c r="N31" s="74"/>
      <c r="O31" s="74" t="s">
        <v>684</v>
      </c>
      <c r="P31" s="74" t="s">
        <v>684</v>
      </c>
      <c r="Q31" s="74" t="s">
        <v>683</v>
      </c>
      <c r="R31" s="74" t="s">
        <v>684</v>
      </c>
      <c r="S31" s="74" t="s">
        <v>687</v>
      </c>
      <c r="T31" s="74" t="s">
        <v>683</v>
      </c>
      <c r="U31" s="74" t="s">
        <v>684</v>
      </c>
      <c r="V31" s="74" t="s">
        <v>682</v>
      </c>
      <c r="W31" s="74" t="s">
        <v>16</v>
      </c>
      <c r="X31" s="74" t="s">
        <v>16</v>
      </c>
      <c r="Y31" s="74" t="s">
        <v>688</v>
      </c>
      <c r="Z31" s="74" t="s">
        <v>689</v>
      </c>
      <c r="AA31" s="74" t="s">
        <v>688</v>
      </c>
      <c r="AB31" s="74" t="s">
        <v>690</v>
      </c>
      <c r="AC31" s="74" t="s">
        <v>690</v>
      </c>
      <c r="AD31" s="74" t="s">
        <v>690</v>
      </c>
      <c r="AE31" s="74" t="s">
        <v>691</v>
      </c>
      <c r="AF31" s="74" t="s">
        <v>691</v>
      </c>
      <c r="AG31" s="74" t="s">
        <v>684</v>
      </c>
      <c r="AH31" s="74" t="s">
        <v>692</v>
      </c>
      <c r="AI31" s="74" t="s">
        <v>684</v>
      </c>
      <c r="AJ31" s="74" t="s">
        <v>693</v>
      </c>
      <c r="AK31" s="74" t="s">
        <v>693</v>
      </c>
      <c r="AL31" s="74" t="s">
        <v>684</v>
      </c>
      <c r="AM31" s="74" t="s">
        <v>1058</v>
      </c>
      <c r="AN31" s="74" t="s">
        <v>691</v>
      </c>
      <c r="AO31" s="74" t="s">
        <v>1058</v>
      </c>
      <c r="AP31" s="74" t="s">
        <v>683</v>
      </c>
      <c r="AQ31" s="74" t="s">
        <v>1058</v>
      </c>
      <c r="AR31" s="167" t="s">
        <v>1274</v>
      </c>
      <c r="AS31" s="167" t="s">
        <v>690</v>
      </c>
      <c r="AT31" s="167" t="s">
        <v>690</v>
      </c>
      <c r="AU31" s="167" t="s">
        <v>1334</v>
      </c>
      <c r="AV31" s="167" t="s">
        <v>1334</v>
      </c>
      <c r="AW31" s="167" t="s">
        <v>1397</v>
      </c>
      <c r="AX31" s="167" t="s">
        <v>1397</v>
      </c>
      <c r="AY31" s="167" t="s">
        <v>1423</v>
      </c>
      <c r="AZ31" s="167" t="e">
        <v>#N/A</v>
      </c>
      <c r="BA31" s="167" t="s">
        <v>1423</v>
      </c>
      <c r="BB31" s="167" t="s">
        <v>1606</v>
      </c>
      <c r="BC31" s="167" t="s">
        <v>1606</v>
      </c>
      <c r="BD31" s="167" t="s">
        <v>1606</v>
      </c>
      <c r="BE31" s="167" t="s">
        <v>1334</v>
      </c>
      <c r="BF31" s="167" t="s">
        <v>1334</v>
      </c>
      <c r="BG31" s="167" t="s">
        <v>1677</v>
      </c>
      <c r="BH31" s="167" t="s">
        <v>1423</v>
      </c>
      <c r="BI31" s="167" t="s">
        <v>1423</v>
      </c>
      <c r="BJ31" s="167" t="s">
        <v>1804</v>
      </c>
      <c r="BK31" s="167" t="s">
        <v>1805</v>
      </c>
      <c r="BL31" s="167" t="s">
        <v>1806</v>
      </c>
      <c r="BM31" s="167" t="s">
        <v>1423</v>
      </c>
      <c r="BN31" s="167" t="s">
        <v>1423</v>
      </c>
      <c r="BO31" s="167" t="s">
        <v>1423</v>
      </c>
      <c r="BP31" s="167" t="e">
        <v>#N/A</v>
      </c>
    </row>
    <row r="32" spans="1:68" ht="104" x14ac:dyDescent="0.15">
      <c r="A32" s="238" t="s">
        <v>694</v>
      </c>
      <c r="B32" s="238" t="s">
        <v>695</v>
      </c>
      <c r="C32" s="106" t="s">
        <v>696</v>
      </c>
      <c r="D32" s="90" t="s">
        <v>697</v>
      </c>
      <c r="E32" s="107" t="s">
        <v>698</v>
      </c>
      <c r="F32" s="91" t="s">
        <v>699</v>
      </c>
      <c r="G32" s="108" t="s">
        <v>699</v>
      </c>
      <c r="H32" s="109"/>
      <c r="I32" s="91" t="s">
        <v>700</v>
      </c>
      <c r="J32" s="91" t="s">
        <v>701</v>
      </c>
      <c r="K32" s="91" t="s">
        <v>702</v>
      </c>
      <c r="L32" s="91" t="s">
        <v>703</v>
      </c>
      <c r="M32" s="91" t="s">
        <v>704</v>
      </c>
      <c r="N32" s="91" t="s">
        <v>705</v>
      </c>
      <c r="O32" s="91" t="s">
        <v>706</v>
      </c>
      <c r="P32" s="91" t="s">
        <v>707</v>
      </c>
      <c r="Q32" s="91" t="s">
        <v>708</v>
      </c>
      <c r="R32" s="91" t="s">
        <v>709</v>
      </c>
      <c r="S32" s="91" t="s">
        <v>710</v>
      </c>
      <c r="T32" s="91" t="s">
        <v>711</v>
      </c>
      <c r="U32" s="91" t="s">
        <v>712</v>
      </c>
      <c r="V32" s="91" t="s">
        <v>713</v>
      </c>
      <c r="W32" s="91" t="s">
        <v>714</v>
      </c>
      <c r="X32" s="91" t="s">
        <v>715</v>
      </c>
      <c r="Y32" s="91" t="s">
        <v>716</v>
      </c>
      <c r="Z32" s="91" t="s">
        <v>717</v>
      </c>
      <c r="AA32" s="91" t="s">
        <v>718</v>
      </c>
      <c r="AB32" s="91" t="s">
        <v>719</v>
      </c>
      <c r="AC32" s="91" t="s">
        <v>720</v>
      </c>
      <c r="AD32" s="91" t="s">
        <v>720</v>
      </c>
      <c r="AE32" s="91" t="s">
        <v>721</v>
      </c>
      <c r="AF32" s="91" t="s">
        <v>721</v>
      </c>
      <c r="AG32" s="91" t="s">
        <v>722</v>
      </c>
      <c r="AH32" s="91" t="s">
        <v>723</v>
      </c>
      <c r="AI32" s="91" t="s">
        <v>724</v>
      </c>
      <c r="AJ32" s="91" t="s">
        <v>725</v>
      </c>
      <c r="AK32" s="91" t="s">
        <v>726</v>
      </c>
      <c r="AL32" s="91" t="s">
        <v>722</v>
      </c>
      <c r="AM32" s="91" t="s">
        <v>1059</v>
      </c>
      <c r="AN32" s="91" t="s">
        <v>1060</v>
      </c>
      <c r="AO32" s="91" t="s">
        <v>1227</v>
      </c>
      <c r="AP32" s="91" t="s">
        <v>1228</v>
      </c>
      <c r="AQ32" s="91" t="s">
        <v>1227</v>
      </c>
      <c r="AR32" s="170" t="s">
        <v>1275</v>
      </c>
      <c r="AS32" s="170" t="s">
        <v>1275</v>
      </c>
      <c r="AT32" s="170" t="s">
        <v>1275</v>
      </c>
      <c r="AU32" s="170" t="e">
        <v>#N/A</v>
      </c>
      <c r="AV32" s="170" t="e">
        <v>#N/A</v>
      </c>
      <c r="AW32" s="170" t="s">
        <v>725</v>
      </c>
      <c r="AX32" s="170" t="s">
        <v>1398</v>
      </c>
      <c r="AY32" s="170" t="s">
        <v>1424</v>
      </c>
      <c r="AZ32" s="170" t="s">
        <v>1508</v>
      </c>
      <c r="BA32" s="170" t="s">
        <v>1533</v>
      </c>
      <c r="BB32" s="170" t="s">
        <v>1607</v>
      </c>
      <c r="BC32" s="170" t="s">
        <v>1607</v>
      </c>
      <c r="BD32" s="170" t="s">
        <v>1607</v>
      </c>
      <c r="BE32" s="170" t="s">
        <v>1678</v>
      </c>
      <c r="BF32" s="170" t="s">
        <v>1678</v>
      </c>
      <c r="BG32" s="170" t="s">
        <v>1679</v>
      </c>
      <c r="BH32" s="170" t="s">
        <v>1680</v>
      </c>
      <c r="BI32" s="170" t="s">
        <v>1533</v>
      </c>
      <c r="BJ32" s="170" t="s">
        <v>1807</v>
      </c>
      <c r="BK32" s="170" t="s">
        <v>1808</v>
      </c>
      <c r="BL32" s="170" t="s">
        <v>1809</v>
      </c>
      <c r="BM32" s="170" t="s">
        <v>2031</v>
      </c>
      <c r="BN32" s="170" t="s">
        <v>2032</v>
      </c>
      <c r="BO32" s="170" t="s">
        <v>2032</v>
      </c>
      <c r="BP32" s="170" t="s">
        <v>2131</v>
      </c>
    </row>
    <row r="33" spans="1:68" ht="156" x14ac:dyDescent="0.15">
      <c r="A33" s="238"/>
      <c r="B33" s="238" t="s">
        <v>727</v>
      </c>
      <c r="C33" s="110" t="s">
        <v>728</v>
      </c>
      <c r="D33" s="111" t="s">
        <v>729</v>
      </c>
      <c r="E33" s="107" t="s">
        <v>730</v>
      </c>
      <c r="F33" s="91" t="s">
        <v>731</v>
      </c>
      <c r="G33" s="108" t="s">
        <v>732</v>
      </c>
      <c r="H33" s="112" t="s">
        <v>733</v>
      </c>
      <c r="I33" s="91" t="s">
        <v>734</v>
      </c>
      <c r="J33" s="91"/>
      <c r="K33" s="91" t="s">
        <v>735</v>
      </c>
      <c r="L33" s="91" t="s">
        <v>736</v>
      </c>
      <c r="M33" s="91" t="s">
        <v>737</v>
      </c>
      <c r="N33" s="91" t="s">
        <v>736</v>
      </c>
      <c r="O33" s="91" t="s">
        <v>738</v>
      </c>
      <c r="P33" s="91" t="s">
        <v>738</v>
      </c>
      <c r="Q33" s="91" t="s">
        <v>739</v>
      </c>
      <c r="R33" s="91" t="s">
        <v>740</v>
      </c>
      <c r="S33" s="91" t="s">
        <v>741</v>
      </c>
      <c r="T33" s="91" t="s">
        <v>742</v>
      </c>
      <c r="U33" s="91" t="s">
        <v>743</v>
      </c>
      <c r="V33" s="91" t="s">
        <v>744</v>
      </c>
      <c r="W33" s="91" t="s">
        <v>745</v>
      </c>
      <c r="X33" s="91" t="s">
        <v>746</v>
      </c>
      <c r="Y33" s="91" t="s">
        <v>747</v>
      </c>
      <c r="Z33" s="91" t="s">
        <v>748</v>
      </c>
      <c r="AA33" s="91" t="s">
        <v>749</v>
      </c>
      <c r="AB33" s="91" t="s">
        <v>750</v>
      </c>
      <c r="AC33" s="91" t="s">
        <v>751</v>
      </c>
      <c r="AD33" s="91" t="s">
        <v>751</v>
      </c>
      <c r="AE33" s="91" t="s">
        <v>752</v>
      </c>
      <c r="AF33" s="91" t="s">
        <v>752</v>
      </c>
      <c r="AG33" s="91" t="s">
        <v>753</v>
      </c>
      <c r="AH33" s="91" t="s">
        <v>754</v>
      </c>
      <c r="AI33" s="91" t="s">
        <v>755</v>
      </c>
      <c r="AJ33" s="91" t="s">
        <v>756</v>
      </c>
      <c r="AK33" s="91" t="s">
        <v>757</v>
      </c>
      <c r="AL33" s="91" t="s">
        <v>753</v>
      </c>
      <c r="AM33" s="91" t="s">
        <v>1061</v>
      </c>
      <c r="AN33" s="91" t="s">
        <v>1062</v>
      </c>
      <c r="AO33" s="91" t="s">
        <v>1229</v>
      </c>
      <c r="AP33" s="91" t="s">
        <v>1229</v>
      </c>
      <c r="AQ33" s="91" t="s">
        <v>1229</v>
      </c>
      <c r="AR33" s="170" t="s">
        <v>1276</v>
      </c>
      <c r="AS33" s="170" t="s">
        <v>1276</v>
      </c>
      <c r="AT33" s="170" t="s">
        <v>1276</v>
      </c>
      <c r="AU33" s="170" t="e">
        <v>#N/A</v>
      </c>
      <c r="AV33" s="170" t="e">
        <v>#N/A</v>
      </c>
      <c r="AW33" s="170" t="s">
        <v>1399</v>
      </c>
      <c r="AX33" s="170" t="s">
        <v>1400</v>
      </c>
      <c r="AY33" s="170" t="s">
        <v>1425</v>
      </c>
      <c r="AZ33" s="170" t="s">
        <v>1509</v>
      </c>
      <c r="BA33" s="170" t="s">
        <v>1534</v>
      </c>
      <c r="BB33" s="170" t="s">
        <v>1608</v>
      </c>
      <c r="BC33" s="170" t="s">
        <v>1608</v>
      </c>
      <c r="BD33" s="170" t="s">
        <v>1608</v>
      </c>
      <c r="BE33" s="170" t="s">
        <v>1681</v>
      </c>
      <c r="BF33" s="170" t="s">
        <v>1681</v>
      </c>
      <c r="BG33" s="170" t="s">
        <v>1682</v>
      </c>
      <c r="BH33" s="170" t="s">
        <v>1683</v>
      </c>
      <c r="BI33" s="170" t="s">
        <v>1782</v>
      </c>
      <c r="BJ33" s="170" t="s">
        <v>1810</v>
      </c>
      <c r="BK33" s="170" t="s">
        <v>1811</v>
      </c>
      <c r="BL33" s="170" t="s">
        <v>1812</v>
      </c>
      <c r="BM33" s="170" t="s">
        <v>2033</v>
      </c>
      <c r="BN33" s="170" t="s">
        <v>2034</v>
      </c>
      <c r="BO33" s="170" t="s">
        <v>2034</v>
      </c>
      <c r="BP33" s="170" t="s">
        <v>2132</v>
      </c>
    </row>
    <row r="34" spans="1:68" ht="104" x14ac:dyDescent="0.15">
      <c r="A34" s="238"/>
      <c r="B34" s="238" t="s">
        <v>758</v>
      </c>
      <c r="C34" s="110" t="s">
        <v>759</v>
      </c>
      <c r="D34" s="111" t="s">
        <v>760</v>
      </c>
      <c r="E34" s="113" t="s">
        <v>761</v>
      </c>
      <c r="F34" s="114" t="s">
        <v>762</v>
      </c>
      <c r="G34" s="114" t="s">
        <v>763</v>
      </c>
      <c r="H34" s="112" t="s">
        <v>764</v>
      </c>
      <c r="I34" s="114" t="s">
        <v>765</v>
      </c>
      <c r="J34" s="114"/>
      <c r="K34" s="114" t="s">
        <v>766</v>
      </c>
      <c r="L34" s="114" t="s">
        <v>767</v>
      </c>
      <c r="M34" s="114" t="s">
        <v>768</v>
      </c>
      <c r="N34" s="114" t="s">
        <v>768</v>
      </c>
      <c r="O34" s="114" t="s">
        <v>769</v>
      </c>
      <c r="P34" s="114" t="s">
        <v>769</v>
      </c>
      <c r="Q34" s="114" t="s">
        <v>769</v>
      </c>
      <c r="R34" s="114" t="s">
        <v>770</v>
      </c>
      <c r="S34" s="114" t="s">
        <v>771</v>
      </c>
      <c r="T34" s="114" t="s">
        <v>772</v>
      </c>
      <c r="U34" s="114" t="s">
        <v>773</v>
      </c>
      <c r="V34" s="114" t="s">
        <v>774</v>
      </c>
      <c r="W34" s="114" t="s">
        <v>775</v>
      </c>
      <c r="X34" s="114" t="s">
        <v>776</v>
      </c>
      <c r="Y34" s="114" t="s">
        <v>777</v>
      </c>
      <c r="Z34" s="114" t="s">
        <v>778</v>
      </c>
      <c r="AA34" s="114" t="s">
        <v>779</v>
      </c>
      <c r="AB34" s="114" t="s">
        <v>780</v>
      </c>
      <c r="AC34" s="114" t="s">
        <v>781</v>
      </c>
      <c r="AD34" s="114" t="s">
        <v>781</v>
      </c>
      <c r="AE34" s="114" t="s">
        <v>782</v>
      </c>
      <c r="AF34" s="114" t="s">
        <v>782</v>
      </c>
      <c r="AG34" s="91" t="s">
        <v>783</v>
      </c>
      <c r="AH34" s="91" t="s">
        <v>784</v>
      </c>
      <c r="AI34" s="91" t="s">
        <v>785</v>
      </c>
      <c r="AJ34" s="91" t="s">
        <v>786</v>
      </c>
      <c r="AK34" s="91" t="s">
        <v>787</v>
      </c>
      <c r="AL34" s="91" t="s">
        <v>783</v>
      </c>
      <c r="AM34" s="91" t="s">
        <v>1063</v>
      </c>
      <c r="AN34" s="91" t="s">
        <v>1064</v>
      </c>
      <c r="AO34" s="91" t="s">
        <v>1230</v>
      </c>
      <c r="AP34" s="91" t="s">
        <v>1231</v>
      </c>
      <c r="AQ34" s="91" t="s">
        <v>1232</v>
      </c>
      <c r="AR34" s="170" t="s">
        <v>1277</v>
      </c>
      <c r="AS34" s="170" t="s">
        <v>1277</v>
      </c>
      <c r="AT34" s="170" t="s">
        <v>1277</v>
      </c>
      <c r="AU34" s="170" t="e">
        <v>#N/A</v>
      </c>
      <c r="AV34" s="170" t="e">
        <v>#N/A</v>
      </c>
      <c r="AW34" s="170" t="s">
        <v>1401</v>
      </c>
      <c r="AX34" s="170" t="s">
        <v>1402</v>
      </c>
      <c r="AY34" s="170" t="s">
        <v>1426</v>
      </c>
      <c r="AZ34" s="170" t="s">
        <v>1510</v>
      </c>
      <c r="BA34" s="170" t="s">
        <v>1535</v>
      </c>
      <c r="BB34" s="170" t="s">
        <v>1609</v>
      </c>
      <c r="BC34" s="170" t="s">
        <v>1609</v>
      </c>
      <c r="BD34" s="170" t="s">
        <v>1609</v>
      </c>
      <c r="BE34" s="170" t="s">
        <v>1684</v>
      </c>
      <c r="BF34" s="170" t="s">
        <v>1684</v>
      </c>
      <c r="BG34" s="170" t="s">
        <v>1684</v>
      </c>
      <c r="BH34" s="170" t="s">
        <v>1534</v>
      </c>
      <c r="BI34" s="170" t="s">
        <v>1783</v>
      </c>
      <c r="BJ34" s="170" t="s">
        <v>1813</v>
      </c>
      <c r="BK34" s="170" t="s">
        <v>1814</v>
      </c>
      <c r="BL34" s="170" t="s">
        <v>1815</v>
      </c>
      <c r="BM34" s="170" t="s">
        <v>1534</v>
      </c>
      <c r="BN34" s="170" t="s">
        <v>2035</v>
      </c>
      <c r="BO34" s="170" t="s">
        <v>2035</v>
      </c>
      <c r="BP34" s="170" t="e">
        <v>#N/A</v>
      </c>
    </row>
    <row r="35" spans="1:68" ht="34" x14ac:dyDescent="0.15">
      <c r="A35" s="115" t="s">
        <v>788</v>
      </c>
      <c r="B35" s="115" t="s">
        <v>789</v>
      </c>
      <c r="C35" s="116" t="s">
        <v>790</v>
      </c>
      <c r="D35" s="71" t="s">
        <v>791</v>
      </c>
      <c r="E35" s="72" t="s">
        <v>792</v>
      </c>
      <c r="F35" s="74" t="s">
        <v>792</v>
      </c>
      <c r="G35" s="74" t="s">
        <v>792</v>
      </c>
      <c r="H35" s="117" t="s">
        <v>792</v>
      </c>
      <c r="I35" s="74" t="s">
        <v>792</v>
      </c>
      <c r="J35" s="74" t="s">
        <v>790</v>
      </c>
      <c r="K35" s="74" t="s">
        <v>793</v>
      </c>
      <c r="L35" s="74" t="s">
        <v>794</v>
      </c>
      <c r="M35" s="74" t="s">
        <v>794</v>
      </c>
      <c r="N35" s="74" t="s">
        <v>794</v>
      </c>
      <c r="O35" s="74" t="s">
        <v>795</v>
      </c>
      <c r="P35" s="74" t="s">
        <v>795</v>
      </c>
      <c r="Q35" s="74" t="s">
        <v>795</v>
      </c>
      <c r="R35" s="74" t="s">
        <v>795</v>
      </c>
      <c r="S35" s="74" t="s">
        <v>796</v>
      </c>
      <c r="T35" s="74" t="s">
        <v>797</v>
      </c>
      <c r="U35" s="74" t="s">
        <v>798</v>
      </c>
      <c r="V35" s="74" t="s">
        <v>799</v>
      </c>
      <c r="W35" s="74" t="s">
        <v>794</v>
      </c>
      <c r="X35" s="74" t="s">
        <v>794</v>
      </c>
      <c r="Y35" s="74" t="s">
        <v>798</v>
      </c>
      <c r="Z35" s="74" t="s">
        <v>798</v>
      </c>
      <c r="AA35" s="74" t="s">
        <v>800</v>
      </c>
      <c r="AB35" s="74" t="s">
        <v>801</v>
      </c>
      <c r="AC35" s="74" t="s">
        <v>801</v>
      </c>
      <c r="AD35" s="74" t="s">
        <v>801</v>
      </c>
      <c r="AE35" s="74" t="s">
        <v>802</v>
      </c>
      <c r="AF35" s="74" t="s">
        <v>803</v>
      </c>
      <c r="AG35" s="91" t="e">
        <v>#N/A</v>
      </c>
      <c r="AH35" s="91" t="s">
        <v>804</v>
      </c>
      <c r="AI35" s="91" t="s">
        <v>805</v>
      </c>
      <c r="AJ35" s="91" t="s">
        <v>806</v>
      </c>
      <c r="AK35" s="91" t="s">
        <v>806</v>
      </c>
      <c r="AL35" s="91" t="e">
        <v>#N/A</v>
      </c>
      <c r="AM35" s="91" t="s">
        <v>802</v>
      </c>
      <c r="AN35" s="91" t="s">
        <v>802</v>
      </c>
      <c r="AO35" s="91" t="s">
        <v>1233</v>
      </c>
      <c r="AP35" s="91" t="s">
        <v>1233</v>
      </c>
      <c r="AQ35" s="91" t="s">
        <v>1233</v>
      </c>
      <c r="AR35" s="170" t="s">
        <v>1278</v>
      </c>
      <c r="AS35" s="170" t="s">
        <v>1278</v>
      </c>
      <c r="AT35" s="170" t="s">
        <v>1278</v>
      </c>
      <c r="AU35" s="170" t="s">
        <v>1335</v>
      </c>
      <c r="AV35" s="170" t="s">
        <v>1335</v>
      </c>
      <c r="AW35" s="170" t="s">
        <v>1403</v>
      </c>
      <c r="AX35" s="170" t="s">
        <v>1403</v>
      </c>
      <c r="AY35" s="170" t="s">
        <v>1335</v>
      </c>
      <c r="AZ35" s="170" t="s">
        <v>1335</v>
      </c>
      <c r="BA35" s="170" t="s">
        <v>1335</v>
      </c>
      <c r="BB35" s="170" t="s">
        <v>1610</v>
      </c>
      <c r="BC35" s="170" t="s">
        <v>1610</v>
      </c>
      <c r="BD35" s="170" t="s">
        <v>1610</v>
      </c>
      <c r="BE35" s="170" t="s">
        <v>1685</v>
      </c>
      <c r="BF35" s="170" t="s">
        <v>1685</v>
      </c>
      <c r="BG35" s="170" t="s">
        <v>1685</v>
      </c>
      <c r="BH35" s="170" t="s">
        <v>1686</v>
      </c>
      <c r="BI35" s="170" t="s">
        <v>1335</v>
      </c>
      <c r="BJ35" s="170" t="s">
        <v>1816</v>
      </c>
      <c r="BK35" s="170" t="s">
        <v>1816</v>
      </c>
      <c r="BL35" s="170" t="s">
        <v>1816</v>
      </c>
      <c r="BM35" s="170" t="s">
        <v>1686</v>
      </c>
      <c r="BN35" s="170" t="s">
        <v>1686</v>
      </c>
      <c r="BO35" s="170" t="s">
        <v>1686</v>
      </c>
      <c r="BP35" s="170" t="s">
        <v>1816</v>
      </c>
    </row>
    <row r="36" spans="1:68" ht="52" x14ac:dyDescent="0.15">
      <c r="A36" s="115" t="s">
        <v>807</v>
      </c>
      <c r="B36" s="115" t="s">
        <v>808</v>
      </c>
      <c r="C36" s="118" t="s">
        <v>809</v>
      </c>
      <c r="D36" s="119" t="s">
        <v>810</v>
      </c>
      <c r="E36" s="80"/>
      <c r="F36" s="80" t="s">
        <v>811</v>
      </c>
      <c r="G36" s="80" t="s">
        <v>811</v>
      </c>
      <c r="H36" s="120" t="s">
        <v>811</v>
      </c>
      <c r="I36" s="80" t="s">
        <v>811</v>
      </c>
      <c r="J36" s="80" t="s">
        <v>812</v>
      </c>
      <c r="K36" s="80" t="s">
        <v>813</v>
      </c>
      <c r="L36" s="80"/>
      <c r="M36" s="80"/>
      <c r="N36" s="80"/>
      <c r="O36" s="80" t="s">
        <v>814</v>
      </c>
      <c r="P36" s="80" t="s">
        <v>814</v>
      </c>
      <c r="Q36" s="80" t="s">
        <v>815</v>
      </c>
      <c r="R36" s="80" t="s">
        <v>816</v>
      </c>
      <c r="S36" s="80" t="s">
        <v>817</v>
      </c>
      <c r="T36" s="80"/>
      <c r="U36" s="80" t="e">
        <v>#N/A</v>
      </c>
      <c r="V36" s="80" t="e">
        <v>#N/A</v>
      </c>
      <c r="W36" s="80" t="s">
        <v>16</v>
      </c>
      <c r="X36" s="80" t="s">
        <v>16</v>
      </c>
      <c r="Y36" s="80" t="s">
        <v>16</v>
      </c>
      <c r="Z36" s="80" t="s">
        <v>818</v>
      </c>
      <c r="AA36" s="80" t="s">
        <v>16</v>
      </c>
      <c r="AB36" s="80" t="e">
        <v>#N/A</v>
      </c>
      <c r="AC36" s="80" t="e">
        <v>#N/A</v>
      </c>
      <c r="AD36" s="80" t="e">
        <v>#N/A</v>
      </c>
      <c r="AE36" s="80" t="s">
        <v>819</v>
      </c>
      <c r="AF36" s="80" t="s">
        <v>819</v>
      </c>
      <c r="AG36" s="91" t="s">
        <v>820</v>
      </c>
      <c r="AH36" s="91" t="s">
        <v>820</v>
      </c>
      <c r="AI36" s="91" t="s">
        <v>821</v>
      </c>
      <c r="AJ36" s="91" t="s">
        <v>822</v>
      </c>
      <c r="AK36" s="91" t="s">
        <v>822</v>
      </c>
      <c r="AL36" s="91" t="s">
        <v>820</v>
      </c>
      <c r="AM36" s="91" t="s">
        <v>1065</v>
      </c>
      <c r="AN36" s="91" t="s">
        <v>1066</v>
      </c>
      <c r="AO36" s="91" t="s">
        <v>1234</v>
      </c>
      <c r="AP36" s="91" t="s">
        <v>1234</v>
      </c>
      <c r="AQ36" s="91" t="s">
        <v>1235</v>
      </c>
      <c r="AR36" s="170" t="s">
        <v>822</v>
      </c>
      <c r="AS36" s="170" t="s">
        <v>822</v>
      </c>
      <c r="AT36" s="170" t="s">
        <v>822</v>
      </c>
      <c r="AU36" s="170" t="s">
        <v>1235</v>
      </c>
      <c r="AV36" s="170" t="s">
        <v>1235</v>
      </c>
      <c r="AW36" s="170" t="s">
        <v>1404</v>
      </c>
      <c r="AX36" s="170" t="s">
        <v>1404</v>
      </c>
      <c r="AY36" s="170" t="s">
        <v>1427</v>
      </c>
      <c r="AZ36" s="170" t="e">
        <v>#N/A</v>
      </c>
      <c r="BA36" s="170" t="s">
        <v>1536</v>
      </c>
      <c r="BB36" s="170" t="s">
        <v>822</v>
      </c>
      <c r="BC36" s="170" t="s">
        <v>822</v>
      </c>
      <c r="BD36" s="170" t="s">
        <v>822</v>
      </c>
      <c r="BE36" s="170" t="s">
        <v>1687</v>
      </c>
      <c r="BF36" s="170" t="s">
        <v>1687</v>
      </c>
      <c r="BG36" s="170" t="s">
        <v>1687</v>
      </c>
      <c r="BH36" s="170" t="s">
        <v>1536</v>
      </c>
      <c r="BI36" s="170" t="s">
        <v>1536</v>
      </c>
      <c r="BJ36" s="170" t="s">
        <v>1817</v>
      </c>
      <c r="BK36" s="170" t="s">
        <v>1817</v>
      </c>
      <c r="BL36" s="170" t="s">
        <v>1817</v>
      </c>
      <c r="BM36" s="170" t="s">
        <v>1536</v>
      </c>
      <c r="BN36" s="170" t="s">
        <v>1536</v>
      </c>
      <c r="BO36" s="170" t="s">
        <v>1536</v>
      </c>
      <c r="BP36" s="170" t="e">
        <v>#N/A</v>
      </c>
    </row>
    <row r="37" spans="1:68" ht="16" x14ac:dyDescent="0.2">
      <c r="AR37" s="171"/>
      <c r="AS37" s="171"/>
      <c r="AT37" s="171"/>
      <c r="AU37" s="171"/>
      <c r="AV37" s="171"/>
      <c r="AW37" s="171"/>
      <c r="AX37" s="171"/>
      <c r="AY37" s="171"/>
      <c r="AZ37" s="171"/>
      <c r="BA37" s="171"/>
      <c r="BB37" s="171"/>
      <c r="BC37" s="171"/>
      <c r="BD37" s="171"/>
      <c r="BE37" s="171"/>
      <c r="BF37" s="171"/>
      <c r="BG37" s="171"/>
      <c r="BH37" s="171"/>
      <c r="BI37" s="171"/>
      <c r="BJ37" s="171"/>
      <c r="BK37" s="171"/>
      <c r="BL37" s="171"/>
      <c r="BM37" s="171"/>
      <c r="BN37" s="171"/>
      <c r="BO37" s="171"/>
      <c r="BP37" s="171"/>
    </row>
  </sheetData>
  <mergeCells count="2">
    <mergeCell ref="A32:A34"/>
    <mergeCell ref="B32:B3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54DD9-A9E2-465F-B2F3-1482427A1A2B}">
  <dimension ref="A1:AA74"/>
  <sheetViews>
    <sheetView zoomScale="60" zoomScaleNormal="60" workbookViewId="0">
      <pane xSplit="1" ySplit="2" topLeftCell="Z3" activePane="bottomRight" state="frozen"/>
      <selection pane="topRight" activeCell="B1" sqref="B1"/>
      <selection pane="bottomLeft" activeCell="A3" sqref="A3"/>
      <selection pane="bottomRight" activeCell="AC21" sqref="AC21"/>
    </sheetView>
  </sheetViews>
  <sheetFormatPr baseColWidth="10" defaultColWidth="9" defaultRowHeight="12" x14ac:dyDescent="0.15"/>
  <cols>
    <col min="1" max="1" width="21.5" style="141" bestFit="1" customWidth="1"/>
    <col min="2" max="3" width="127.6640625" style="130" bestFit="1" customWidth="1"/>
    <col min="4" max="4" width="90.5" style="130" bestFit="1" customWidth="1"/>
    <col min="5" max="5" width="73.6640625" style="130" bestFit="1" customWidth="1"/>
    <col min="6" max="6" width="94.1640625" style="130" bestFit="1" customWidth="1"/>
    <col min="7" max="7" width="93.83203125" style="130" bestFit="1" customWidth="1"/>
    <col min="8" max="8" width="94" style="130" bestFit="1" customWidth="1"/>
    <col min="9" max="10" width="134" style="130" bestFit="1" customWidth="1"/>
    <col min="11" max="27" width="136.1640625" style="130" bestFit="1" customWidth="1"/>
    <col min="28" max="16384" width="9" style="130"/>
  </cols>
  <sheetData>
    <row r="1" spans="1:27" s="127" customFormat="1" ht="13" thickBot="1" x14ac:dyDescent="0.2">
      <c r="A1" s="143" t="s">
        <v>224</v>
      </c>
      <c r="B1" s="144"/>
    </row>
    <row r="2" spans="1:27" ht="39" x14ac:dyDescent="0.15">
      <c r="A2" s="128" t="s">
        <v>823</v>
      </c>
      <c r="B2" s="129" t="s">
        <v>824</v>
      </c>
      <c r="C2" s="129" t="s">
        <v>825</v>
      </c>
      <c r="D2" s="129" t="s">
        <v>826</v>
      </c>
      <c r="E2" s="129" t="s">
        <v>827</v>
      </c>
      <c r="F2" s="129" t="s">
        <v>828</v>
      </c>
      <c r="G2" s="129" t="s">
        <v>829</v>
      </c>
      <c r="H2" s="129" t="s">
        <v>830</v>
      </c>
      <c r="I2" s="129" t="s">
        <v>831</v>
      </c>
      <c r="J2" s="129" t="s">
        <v>832</v>
      </c>
      <c r="K2" s="129" t="s">
        <v>833</v>
      </c>
      <c r="L2" s="129" t="s">
        <v>1075</v>
      </c>
      <c r="M2" s="129" t="s">
        <v>1076</v>
      </c>
      <c r="N2" s="129" t="s">
        <v>1124</v>
      </c>
      <c r="O2" s="179" t="s">
        <v>1339</v>
      </c>
      <c r="P2" s="179" t="s">
        <v>1344</v>
      </c>
      <c r="Q2" s="179" t="s">
        <v>1440</v>
      </c>
      <c r="R2" s="179" t="s">
        <v>1441</v>
      </c>
      <c r="S2" s="179" t="s">
        <v>1612</v>
      </c>
      <c r="T2" s="179" t="s">
        <v>1718</v>
      </c>
      <c r="U2" s="179" t="s">
        <v>1759</v>
      </c>
      <c r="V2" s="179" t="s">
        <v>1958</v>
      </c>
      <c r="W2" s="179" t="s">
        <v>1959</v>
      </c>
      <c r="X2" s="179" t="s">
        <v>2133</v>
      </c>
      <c r="Y2" s="179" t="s">
        <v>2134</v>
      </c>
      <c r="Z2" s="179" t="s">
        <v>2219</v>
      </c>
      <c r="AA2" s="179" t="s">
        <v>2220</v>
      </c>
    </row>
    <row r="3" spans="1:27" ht="59.25" customHeight="1" x14ac:dyDescent="0.15">
      <c r="A3" s="131" t="s">
        <v>834</v>
      </c>
      <c r="B3" s="132" t="s">
        <v>1039</v>
      </c>
      <c r="C3" s="132" t="s">
        <v>1040</v>
      </c>
      <c r="D3" s="132" t="s">
        <v>835</v>
      </c>
      <c r="E3" s="132" t="s">
        <v>836</v>
      </c>
      <c r="F3" s="132" t="s">
        <v>837</v>
      </c>
      <c r="G3" s="132" t="s">
        <v>838</v>
      </c>
      <c r="H3" s="132" t="s">
        <v>839</v>
      </c>
      <c r="I3" s="132" t="s">
        <v>840</v>
      </c>
      <c r="J3" s="132" t="s">
        <v>841</v>
      </c>
      <c r="K3" s="132" t="s">
        <v>842</v>
      </c>
      <c r="L3" s="132" t="s">
        <v>1077</v>
      </c>
      <c r="M3" s="132" t="s">
        <v>1078</v>
      </c>
      <c r="N3" s="132" t="s">
        <v>1125</v>
      </c>
      <c r="O3" s="132" t="s">
        <v>1340</v>
      </c>
      <c r="P3" s="132" t="s">
        <v>1345</v>
      </c>
      <c r="Q3" s="132" t="s">
        <v>1442</v>
      </c>
      <c r="R3" s="132" t="s">
        <v>1443</v>
      </c>
      <c r="S3" s="132" t="s">
        <v>1613</v>
      </c>
      <c r="T3" s="132" t="s">
        <v>1719</v>
      </c>
      <c r="U3" s="132" t="s">
        <v>1760</v>
      </c>
      <c r="V3" s="132" t="s">
        <v>1960</v>
      </c>
      <c r="W3" s="132" t="s">
        <v>1961</v>
      </c>
      <c r="X3" s="132" t="s">
        <v>2135</v>
      </c>
      <c r="Y3" s="132" t="s">
        <v>2136</v>
      </c>
      <c r="Z3" s="132" t="s">
        <v>2221</v>
      </c>
      <c r="AA3" s="132" t="s">
        <v>2222</v>
      </c>
    </row>
    <row r="4" spans="1:27" ht="98.25" customHeight="1" x14ac:dyDescent="0.15">
      <c r="A4" s="131" t="s">
        <v>302</v>
      </c>
      <c r="B4" s="133"/>
      <c r="C4" s="133"/>
      <c r="D4" s="133" t="e">
        <v>#REF!</v>
      </c>
      <c r="E4" s="133" t="e">
        <v>#REF!</v>
      </c>
      <c r="F4" s="133"/>
      <c r="G4" s="133"/>
      <c r="H4" s="133"/>
      <c r="I4" s="133"/>
      <c r="J4" s="133"/>
      <c r="K4" s="133"/>
      <c r="L4" s="133">
        <v>0</v>
      </c>
      <c r="M4" s="133">
        <v>0</v>
      </c>
      <c r="N4" s="133">
        <v>0</v>
      </c>
      <c r="O4" s="133">
        <v>0</v>
      </c>
      <c r="P4" s="133">
        <v>0</v>
      </c>
      <c r="Q4" s="133">
        <v>0</v>
      </c>
      <c r="R4" s="133">
        <v>0</v>
      </c>
      <c r="S4" s="133">
        <v>0</v>
      </c>
      <c r="T4" s="133">
        <v>0</v>
      </c>
      <c r="U4" s="133">
        <v>0</v>
      </c>
      <c r="V4" s="133">
        <v>0</v>
      </c>
      <c r="W4" s="133">
        <v>0</v>
      </c>
      <c r="X4" s="133">
        <v>0</v>
      </c>
      <c r="Y4" s="133">
        <v>0</v>
      </c>
      <c r="Z4" s="133">
        <v>0</v>
      </c>
      <c r="AA4" s="133">
        <v>0</v>
      </c>
    </row>
    <row r="5" spans="1:27" ht="13" x14ac:dyDescent="0.15">
      <c r="A5" s="239" t="s">
        <v>843</v>
      </c>
      <c r="B5" s="134" t="s">
        <v>844</v>
      </c>
      <c r="C5" s="134" t="s">
        <v>844</v>
      </c>
      <c r="D5" s="135" t="s">
        <v>845</v>
      </c>
      <c r="E5" s="135" t="s">
        <v>845</v>
      </c>
      <c r="F5" s="135" t="s">
        <v>846</v>
      </c>
      <c r="G5" s="135" t="s">
        <v>847</v>
      </c>
      <c r="H5" s="135" t="s">
        <v>848</v>
      </c>
      <c r="I5" s="135" t="s">
        <v>849</v>
      </c>
      <c r="J5" s="135" t="s">
        <v>849</v>
      </c>
      <c r="K5" s="135" t="s">
        <v>850</v>
      </c>
      <c r="L5" s="135" t="s">
        <v>1079</v>
      </c>
      <c r="M5" s="135" t="s">
        <v>1080</v>
      </c>
      <c r="N5" s="135" t="s">
        <v>1126</v>
      </c>
      <c r="O5" s="135" t="s">
        <v>1127</v>
      </c>
      <c r="P5" s="135" t="s">
        <v>1346</v>
      </c>
      <c r="Q5" s="135" t="s">
        <v>1444</v>
      </c>
      <c r="R5" s="135" t="s">
        <v>1445</v>
      </c>
      <c r="S5" s="135" t="s">
        <v>1614</v>
      </c>
      <c r="T5" s="135" t="s">
        <v>1720</v>
      </c>
      <c r="U5" s="135" t="s">
        <v>1761</v>
      </c>
      <c r="V5" s="135" t="s">
        <v>1962</v>
      </c>
      <c r="W5" s="135" t="s">
        <v>1962</v>
      </c>
      <c r="X5" s="135" t="s">
        <v>2137</v>
      </c>
      <c r="Y5" s="135" t="s">
        <v>2138</v>
      </c>
      <c r="Z5" s="135" t="s">
        <v>2223</v>
      </c>
      <c r="AA5" s="135" t="s">
        <v>2224</v>
      </c>
    </row>
    <row r="6" spans="1:27" ht="15" customHeight="1" x14ac:dyDescent="0.15">
      <c r="A6" s="240"/>
      <c r="B6" s="145" t="s">
        <v>851</v>
      </c>
      <c r="C6" s="145" t="s">
        <v>851</v>
      </c>
      <c r="D6" s="146" t="s">
        <v>852</v>
      </c>
      <c r="E6" s="146" t="s">
        <v>852</v>
      </c>
      <c r="F6" s="146" t="s">
        <v>853</v>
      </c>
      <c r="G6" s="146" t="s">
        <v>853</v>
      </c>
      <c r="H6" s="146" t="s">
        <v>853</v>
      </c>
      <c r="I6" s="146" t="s">
        <v>854</v>
      </c>
      <c r="J6" s="146" t="s">
        <v>854</v>
      </c>
      <c r="K6" s="146" t="s">
        <v>854</v>
      </c>
      <c r="L6" s="146" t="s">
        <v>1081</v>
      </c>
      <c r="M6" s="146" t="s">
        <v>1081</v>
      </c>
      <c r="N6" s="146" t="s">
        <v>1128</v>
      </c>
      <c r="O6" s="146" t="s">
        <v>1129</v>
      </c>
      <c r="P6" s="146" t="s">
        <v>1347</v>
      </c>
      <c r="Q6" s="146" t="s">
        <v>1446</v>
      </c>
      <c r="R6" s="146" t="s">
        <v>1446</v>
      </c>
      <c r="S6" s="146" t="s">
        <v>1446</v>
      </c>
      <c r="T6" s="146" t="s">
        <v>1721</v>
      </c>
      <c r="U6" s="146" t="s">
        <v>1721</v>
      </c>
      <c r="V6" s="146" t="s">
        <v>1963</v>
      </c>
      <c r="W6" s="146" t="s">
        <v>1963</v>
      </c>
      <c r="X6" s="146" t="s">
        <v>2139</v>
      </c>
      <c r="Y6" s="146" t="s">
        <v>2139</v>
      </c>
      <c r="Z6" s="146" t="s">
        <v>1128</v>
      </c>
      <c r="AA6" s="146" t="s">
        <v>2225</v>
      </c>
    </row>
    <row r="7" spans="1:27" ht="52" x14ac:dyDescent="0.15">
      <c r="A7" s="240"/>
      <c r="B7" s="147" t="s">
        <v>855</v>
      </c>
      <c r="C7" s="147" t="s">
        <v>856</v>
      </c>
      <c r="D7" s="138" t="s">
        <v>857</v>
      </c>
      <c r="E7" s="138" t="s">
        <v>857</v>
      </c>
      <c r="F7" s="138" t="s">
        <v>858</v>
      </c>
      <c r="G7" s="138" t="s">
        <v>859</v>
      </c>
      <c r="H7" s="138" t="s">
        <v>860</v>
      </c>
      <c r="I7" s="138" t="s">
        <v>861</v>
      </c>
      <c r="J7" s="138" t="s">
        <v>861</v>
      </c>
      <c r="K7" s="138" t="s">
        <v>861</v>
      </c>
      <c r="L7" s="138" t="s">
        <v>1082</v>
      </c>
      <c r="M7" s="138" t="s">
        <v>1082</v>
      </c>
      <c r="N7" s="138" t="s">
        <v>1130</v>
      </c>
      <c r="O7" s="138" t="s">
        <v>1131</v>
      </c>
      <c r="P7" s="138" t="s">
        <v>1348</v>
      </c>
      <c r="Q7" s="138" t="s">
        <v>1447</v>
      </c>
      <c r="R7" s="138" t="s">
        <v>1447</v>
      </c>
      <c r="S7" s="138" t="s">
        <v>1448</v>
      </c>
      <c r="T7" s="138" t="s">
        <v>1722</v>
      </c>
      <c r="U7" s="138" t="s">
        <v>1722</v>
      </c>
      <c r="V7" s="138" t="s">
        <v>1964</v>
      </c>
      <c r="W7" s="138" t="s">
        <v>1964</v>
      </c>
      <c r="X7" s="138" t="s">
        <v>2140</v>
      </c>
      <c r="Y7" s="138" t="s">
        <v>2140</v>
      </c>
      <c r="Z7" s="138" t="s">
        <v>2226</v>
      </c>
      <c r="AA7" s="138" t="s">
        <v>2227</v>
      </c>
    </row>
    <row r="8" spans="1:27" ht="26" x14ac:dyDescent="0.15">
      <c r="A8" s="240"/>
      <c r="B8" s="148" t="s">
        <v>862</v>
      </c>
      <c r="C8" s="148" t="s">
        <v>862</v>
      </c>
      <c r="D8" s="138" t="s">
        <v>863</v>
      </c>
      <c r="E8" s="138" t="s">
        <v>863</v>
      </c>
      <c r="F8" s="149" t="s">
        <v>864</v>
      </c>
      <c r="G8" s="149" t="s">
        <v>864</v>
      </c>
      <c r="H8" s="149" t="s">
        <v>864</v>
      </c>
      <c r="I8" s="149" t="s">
        <v>865</v>
      </c>
      <c r="J8" s="149" t="s">
        <v>865</v>
      </c>
      <c r="K8" s="149" t="s">
        <v>865</v>
      </c>
      <c r="L8" s="149" t="s">
        <v>1083</v>
      </c>
      <c r="M8" s="149" t="s">
        <v>1083</v>
      </c>
      <c r="N8" s="149" t="s">
        <v>1132</v>
      </c>
      <c r="O8" s="149" t="s">
        <v>1133</v>
      </c>
      <c r="P8" s="149" t="s">
        <v>1349</v>
      </c>
      <c r="Q8" s="149" t="s">
        <v>1448</v>
      </c>
      <c r="R8" s="149" t="s">
        <v>1448</v>
      </c>
      <c r="S8" s="149" t="s">
        <v>1449</v>
      </c>
      <c r="T8" s="149" t="s">
        <v>1723</v>
      </c>
      <c r="U8" s="149" t="s">
        <v>1723</v>
      </c>
      <c r="V8" s="149" t="s">
        <v>1965</v>
      </c>
      <c r="W8" s="149" t="s">
        <v>1965</v>
      </c>
      <c r="X8" s="149" t="s">
        <v>2141</v>
      </c>
      <c r="Y8" s="149" t="s">
        <v>2141</v>
      </c>
      <c r="Z8" s="149" t="s">
        <v>2228</v>
      </c>
      <c r="AA8" s="149" t="s">
        <v>2229</v>
      </c>
    </row>
    <row r="9" spans="1:27" ht="65" x14ac:dyDescent="0.15">
      <c r="A9" s="240"/>
      <c r="B9" s="147" t="s">
        <v>866</v>
      </c>
      <c r="C9" s="147" t="s">
        <v>866</v>
      </c>
      <c r="D9" s="150" t="s">
        <v>867</v>
      </c>
      <c r="E9" s="150" t="s">
        <v>867</v>
      </c>
      <c r="F9" s="150" t="s">
        <v>868</v>
      </c>
      <c r="G9" s="150" t="s">
        <v>868</v>
      </c>
      <c r="H9" s="150" t="s">
        <v>869</v>
      </c>
      <c r="I9" s="150" t="s">
        <v>870</v>
      </c>
      <c r="J9" s="150" t="s">
        <v>870</v>
      </c>
      <c r="K9" s="150" t="s">
        <v>871</v>
      </c>
      <c r="L9" s="150" t="s">
        <v>1084</v>
      </c>
      <c r="M9" s="150" t="s">
        <v>1084</v>
      </c>
      <c r="N9" s="150" t="s">
        <v>1134</v>
      </c>
      <c r="O9" s="150" t="s">
        <v>1135</v>
      </c>
      <c r="P9" s="150" t="s">
        <v>1350</v>
      </c>
      <c r="Q9" s="150" t="s">
        <v>1449</v>
      </c>
      <c r="R9" s="150" t="s">
        <v>1449</v>
      </c>
      <c r="S9" s="150" t="s">
        <v>1451</v>
      </c>
      <c r="T9" s="150" t="s">
        <v>1724</v>
      </c>
      <c r="U9" s="150" t="s">
        <v>1724</v>
      </c>
      <c r="V9" s="150" t="s">
        <v>1966</v>
      </c>
      <c r="W9" s="150" t="s">
        <v>1966</v>
      </c>
      <c r="X9" s="150" t="s">
        <v>2142</v>
      </c>
      <c r="Y9" s="150" t="s">
        <v>2142</v>
      </c>
      <c r="Z9" s="150" t="s">
        <v>1137</v>
      </c>
      <c r="AA9" s="150" t="s">
        <v>2230</v>
      </c>
    </row>
    <row r="10" spans="1:27" ht="26" x14ac:dyDescent="0.15">
      <c r="A10" s="240"/>
      <c r="B10" s="148" t="s">
        <v>872</v>
      </c>
      <c r="C10" s="148" t="s">
        <v>872</v>
      </c>
      <c r="D10" s="136" t="s">
        <v>873</v>
      </c>
      <c r="E10" s="136" t="s">
        <v>873</v>
      </c>
      <c r="F10" s="136" t="s">
        <v>874</v>
      </c>
      <c r="G10" s="136" t="s">
        <v>874</v>
      </c>
      <c r="H10" s="136" t="s">
        <v>874</v>
      </c>
      <c r="I10" s="136" t="s">
        <v>875</v>
      </c>
      <c r="J10" s="136" t="s">
        <v>875</v>
      </c>
      <c r="K10" s="136" t="s">
        <v>876</v>
      </c>
      <c r="L10" s="136" t="s">
        <v>1085</v>
      </c>
      <c r="M10" s="136" t="s">
        <v>1085</v>
      </c>
      <c r="N10" s="136" t="s">
        <v>1136</v>
      </c>
      <c r="O10" s="136" t="s">
        <v>1136</v>
      </c>
      <c r="P10" s="149" t="s">
        <v>1351</v>
      </c>
      <c r="Q10" s="149" t="s">
        <v>1450</v>
      </c>
      <c r="R10" s="149" t="s">
        <v>1450</v>
      </c>
      <c r="S10" s="149" t="s">
        <v>1452</v>
      </c>
      <c r="T10" s="149" t="s">
        <v>1349</v>
      </c>
      <c r="U10" s="149" t="s">
        <v>1349</v>
      </c>
      <c r="V10" s="149" t="s">
        <v>1967</v>
      </c>
      <c r="W10" s="149" t="s">
        <v>1967</v>
      </c>
      <c r="X10" s="149" t="s">
        <v>2143</v>
      </c>
      <c r="Y10" s="149" t="s">
        <v>2143</v>
      </c>
      <c r="Z10" s="149" t="s">
        <v>2231</v>
      </c>
      <c r="AA10" s="149" t="s">
        <v>2232</v>
      </c>
    </row>
    <row r="11" spans="1:27" ht="65" x14ac:dyDescent="0.15">
      <c r="A11" s="240"/>
      <c r="B11" s="147" t="s">
        <v>877</v>
      </c>
      <c r="C11" s="147" t="s">
        <v>877</v>
      </c>
      <c r="D11" s="138" t="s">
        <v>878</v>
      </c>
      <c r="E11" s="138" t="s">
        <v>878</v>
      </c>
      <c r="F11" s="138" t="s">
        <v>879</v>
      </c>
      <c r="G11" s="138" t="s">
        <v>880</v>
      </c>
      <c r="H11" s="138" t="s">
        <v>881</v>
      </c>
      <c r="I11" s="138" t="s">
        <v>882</v>
      </c>
      <c r="J11" s="138" t="s">
        <v>882</v>
      </c>
      <c r="K11" s="138" t="s">
        <v>882</v>
      </c>
      <c r="L11" s="138" t="s">
        <v>1086</v>
      </c>
      <c r="M11" s="138" t="s">
        <v>1086</v>
      </c>
      <c r="N11" s="138" t="s">
        <v>1137</v>
      </c>
      <c r="O11" s="138" t="s">
        <v>1138</v>
      </c>
      <c r="P11" s="138" t="s">
        <v>1352</v>
      </c>
      <c r="Q11" s="138" t="s">
        <v>1451</v>
      </c>
      <c r="R11" s="138" t="s">
        <v>1451</v>
      </c>
      <c r="S11" s="138" t="s">
        <v>1615</v>
      </c>
      <c r="T11" s="138" t="s">
        <v>1725</v>
      </c>
      <c r="U11" s="138" t="s">
        <v>1725</v>
      </c>
      <c r="V11" s="138" t="s">
        <v>1968</v>
      </c>
      <c r="W11" s="138" t="s">
        <v>1968</v>
      </c>
      <c r="X11" s="138" t="s">
        <v>2144</v>
      </c>
      <c r="Y11" s="138" t="s">
        <v>2144</v>
      </c>
      <c r="Z11" s="138" t="s">
        <v>1141</v>
      </c>
      <c r="AA11" s="138" t="s">
        <v>2233</v>
      </c>
    </row>
    <row r="12" spans="1:27" ht="39" x14ac:dyDescent="0.15">
      <c r="A12" s="240"/>
      <c r="B12" s="147" t="s">
        <v>883</v>
      </c>
      <c r="C12" s="147" t="s">
        <v>883</v>
      </c>
      <c r="D12" s="138" t="s">
        <v>884</v>
      </c>
      <c r="E12" s="138" t="s">
        <v>884</v>
      </c>
      <c r="F12" s="138" t="s">
        <v>885</v>
      </c>
      <c r="G12" s="138" t="s">
        <v>885</v>
      </c>
      <c r="H12" s="138" t="s">
        <v>885</v>
      </c>
      <c r="I12" s="138" t="s">
        <v>886</v>
      </c>
      <c r="J12" s="138" t="s">
        <v>886</v>
      </c>
      <c r="K12" s="138" t="s">
        <v>887</v>
      </c>
      <c r="L12" s="138" t="s">
        <v>1087</v>
      </c>
      <c r="M12" s="138" t="s">
        <v>1087</v>
      </c>
      <c r="N12" s="138" t="s">
        <v>1139</v>
      </c>
      <c r="O12" s="138" t="s">
        <v>1140</v>
      </c>
      <c r="P12" s="138" t="s">
        <v>1353</v>
      </c>
      <c r="Q12" s="138" t="s">
        <v>1452</v>
      </c>
      <c r="R12" s="138" t="s">
        <v>1452</v>
      </c>
      <c r="S12" s="138" t="s">
        <v>899</v>
      </c>
      <c r="T12" s="138" t="s">
        <v>1726</v>
      </c>
      <c r="U12" s="138" t="s">
        <v>1726</v>
      </c>
      <c r="V12" s="138" t="s">
        <v>1969</v>
      </c>
      <c r="W12" s="138" t="s">
        <v>1969</v>
      </c>
      <c r="X12" s="138" t="s">
        <v>2145</v>
      </c>
      <c r="Y12" s="138" t="s">
        <v>2145</v>
      </c>
      <c r="Z12" s="138" t="s">
        <v>2234</v>
      </c>
      <c r="AA12" s="138" t="s">
        <v>2235</v>
      </c>
    </row>
    <row r="13" spans="1:27" ht="52" x14ac:dyDescent="0.15">
      <c r="A13" s="240"/>
      <c r="B13" s="147" t="s">
        <v>888</v>
      </c>
      <c r="C13" s="147" t="s">
        <v>888</v>
      </c>
      <c r="D13" s="137"/>
      <c r="E13" s="137"/>
      <c r="F13" s="138" t="s">
        <v>889</v>
      </c>
      <c r="G13" s="138" t="s">
        <v>890</v>
      </c>
      <c r="H13" s="138" t="s">
        <v>890</v>
      </c>
      <c r="I13" s="138" t="s">
        <v>891</v>
      </c>
      <c r="J13" s="138" t="s">
        <v>891</v>
      </c>
      <c r="K13" s="138" t="s">
        <v>892</v>
      </c>
      <c r="L13" s="138" t="s">
        <v>902</v>
      </c>
      <c r="M13" s="138" t="s">
        <v>902</v>
      </c>
      <c r="N13" s="138" t="s">
        <v>1141</v>
      </c>
      <c r="O13" s="138" t="s">
        <v>1142</v>
      </c>
      <c r="P13" s="138" t="s">
        <v>1354</v>
      </c>
      <c r="Q13" s="138" t="s">
        <v>1453</v>
      </c>
      <c r="R13" s="138" t="s">
        <v>1453</v>
      </c>
      <c r="S13" s="138" t="s">
        <v>901</v>
      </c>
      <c r="T13" s="138" t="s">
        <v>1727</v>
      </c>
      <c r="U13" s="138" t="s">
        <v>1727</v>
      </c>
      <c r="V13" s="138" t="s">
        <v>1970</v>
      </c>
      <c r="W13" s="138" t="s">
        <v>1970</v>
      </c>
      <c r="X13" s="138" t="s">
        <v>2146</v>
      </c>
      <c r="Y13" s="138" t="s">
        <v>2147</v>
      </c>
      <c r="Z13" s="138" t="s">
        <v>1145</v>
      </c>
      <c r="AA13" s="138" t="s">
        <v>2236</v>
      </c>
    </row>
    <row r="14" spans="1:27" ht="26" x14ac:dyDescent="0.15">
      <c r="A14" s="240"/>
      <c r="B14" s="147" t="s">
        <v>893</v>
      </c>
      <c r="C14" s="147" t="s">
        <v>893</v>
      </c>
      <c r="D14" s="137"/>
      <c r="E14" s="137"/>
      <c r="F14" s="138" t="s">
        <v>894</v>
      </c>
      <c r="G14" s="138" t="s">
        <v>894</v>
      </c>
      <c r="H14" s="138" t="s">
        <v>894</v>
      </c>
      <c r="I14" s="138" t="s">
        <v>895</v>
      </c>
      <c r="J14" s="138" t="s">
        <v>895</v>
      </c>
      <c r="K14" s="138" t="s">
        <v>895</v>
      </c>
      <c r="L14" s="138" t="s">
        <v>903</v>
      </c>
      <c r="M14" s="138" t="s">
        <v>903</v>
      </c>
      <c r="N14" s="138" t="s">
        <v>1143</v>
      </c>
      <c r="O14" s="138" t="s">
        <v>1144</v>
      </c>
      <c r="P14" s="138" t="s">
        <v>1355</v>
      </c>
      <c r="Q14" s="138" t="s">
        <v>1454</v>
      </c>
      <c r="R14" s="138" t="s">
        <v>1454</v>
      </c>
      <c r="S14" s="138" t="s">
        <v>902</v>
      </c>
      <c r="T14" s="138" t="s">
        <v>1728</v>
      </c>
      <c r="U14" s="138" t="s">
        <v>1728</v>
      </c>
      <c r="V14" s="138" t="s">
        <v>1971</v>
      </c>
      <c r="W14" s="138" t="s">
        <v>1971</v>
      </c>
      <c r="X14" s="138" t="s">
        <v>2148</v>
      </c>
      <c r="Y14" s="138" t="s">
        <v>2148</v>
      </c>
      <c r="Z14" s="138" t="s">
        <v>2237</v>
      </c>
      <c r="AA14" s="138" t="s">
        <v>2238</v>
      </c>
    </row>
    <row r="15" spans="1:27" ht="13" x14ac:dyDescent="0.15">
      <c r="A15" s="240"/>
      <c r="B15" s="147"/>
      <c r="C15" s="147"/>
      <c r="D15" s="137"/>
      <c r="E15" s="139"/>
      <c r="F15" s="140"/>
      <c r="G15" s="140"/>
      <c r="H15" s="140"/>
      <c r="I15" s="140" t="s">
        <v>896</v>
      </c>
      <c r="J15" s="140" t="s">
        <v>896</v>
      </c>
      <c r="K15" s="140" t="s">
        <v>896</v>
      </c>
      <c r="L15" s="140" t="s">
        <v>1088</v>
      </c>
      <c r="M15" s="140" t="s">
        <v>1088</v>
      </c>
      <c r="N15" s="140" t="s">
        <v>1145</v>
      </c>
      <c r="O15" s="140" t="s">
        <v>1146</v>
      </c>
      <c r="P15" s="140" t="s">
        <v>1356</v>
      </c>
      <c r="Q15" s="140" t="s">
        <v>899</v>
      </c>
      <c r="R15" s="140" t="s">
        <v>899</v>
      </c>
      <c r="S15" s="140" t="s">
        <v>894</v>
      </c>
      <c r="T15" s="140" t="s">
        <v>1729</v>
      </c>
      <c r="U15" s="140" t="s">
        <v>1729</v>
      </c>
      <c r="V15" s="140" t="s">
        <v>1972</v>
      </c>
      <c r="W15" s="140" t="s">
        <v>1972</v>
      </c>
      <c r="X15" s="140" t="s">
        <v>2149</v>
      </c>
      <c r="Y15" s="140" t="s">
        <v>2149</v>
      </c>
      <c r="Z15" s="140" t="s">
        <v>2239</v>
      </c>
      <c r="AA15" s="140" t="s">
        <v>2240</v>
      </c>
    </row>
    <row r="16" spans="1:27" ht="18" customHeight="1" x14ac:dyDescent="0.15">
      <c r="A16" s="240"/>
      <c r="B16" s="147"/>
      <c r="C16" s="147"/>
      <c r="D16" s="137"/>
      <c r="E16" s="139"/>
      <c r="F16" s="140"/>
      <c r="G16" s="140"/>
      <c r="H16" s="140"/>
      <c r="I16" s="140" t="s">
        <v>897</v>
      </c>
      <c r="J16" s="140" t="s">
        <v>897</v>
      </c>
      <c r="K16" s="140" t="s">
        <v>897</v>
      </c>
      <c r="L16" s="140" t="s">
        <v>1089</v>
      </c>
      <c r="M16" s="140" t="s">
        <v>1090</v>
      </c>
      <c r="N16" s="140" t="s">
        <v>1147</v>
      </c>
      <c r="O16" s="140" t="s">
        <v>1148</v>
      </c>
      <c r="P16" s="140" t="s">
        <v>1357</v>
      </c>
      <c r="Q16" s="140" t="s">
        <v>1455</v>
      </c>
      <c r="R16" s="140" t="s">
        <v>1455</v>
      </c>
      <c r="S16" s="140" t="s">
        <v>903</v>
      </c>
      <c r="T16" s="140" t="s">
        <v>1730</v>
      </c>
      <c r="U16" s="140" t="s">
        <v>1762</v>
      </c>
      <c r="V16" s="140" t="s">
        <v>1973</v>
      </c>
      <c r="W16" s="140" t="s">
        <v>1973</v>
      </c>
      <c r="X16" s="140" t="s">
        <v>2150</v>
      </c>
      <c r="Y16" s="140" t="s">
        <v>2151</v>
      </c>
      <c r="Z16" s="140" t="s">
        <v>2241</v>
      </c>
      <c r="AA16" s="140" t="s">
        <v>2242</v>
      </c>
    </row>
    <row r="17" spans="1:27" ht="18" customHeight="1" x14ac:dyDescent="0.15">
      <c r="A17" s="240"/>
      <c r="B17" s="147"/>
      <c r="C17" s="147"/>
      <c r="D17" s="137"/>
      <c r="E17" s="139"/>
      <c r="F17" s="140"/>
      <c r="G17" s="140"/>
      <c r="H17" s="140"/>
      <c r="I17" s="140" t="s">
        <v>898</v>
      </c>
      <c r="J17" s="140" t="s">
        <v>898</v>
      </c>
      <c r="K17" s="140" t="s">
        <v>898</v>
      </c>
      <c r="L17" s="140" t="s">
        <v>1091</v>
      </c>
      <c r="M17" s="140" t="s">
        <v>1092</v>
      </c>
      <c r="N17" s="140" t="s">
        <v>1149</v>
      </c>
      <c r="O17" s="140" t="s">
        <v>1150</v>
      </c>
      <c r="P17" s="140" t="s">
        <v>1358</v>
      </c>
      <c r="Q17" s="140" t="s">
        <v>1456</v>
      </c>
      <c r="R17" s="140" t="s">
        <v>1456</v>
      </c>
      <c r="S17" s="140" t="s">
        <v>1616</v>
      </c>
      <c r="T17" s="140" t="s">
        <v>1731</v>
      </c>
      <c r="U17" s="140" t="s">
        <v>1763</v>
      </c>
      <c r="V17" s="140" t="s">
        <v>1974</v>
      </c>
      <c r="W17" s="140" t="s">
        <v>1974</v>
      </c>
      <c r="X17" s="140" t="s">
        <v>2152</v>
      </c>
      <c r="Y17" s="140" t="s">
        <v>2153</v>
      </c>
      <c r="Z17" s="140" t="s">
        <v>2224</v>
      </c>
      <c r="AA17" s="140" t="s">
        <v>2243</v>
      </c>
    </row>
    <row r="18" spans="1:27" ht="18" customHeight="1" x14ac:dyDescent="0.15">
      <c r="A18" s="240"/>
      <c r="B18" s="147"/>
      <c r="C18" s="147"/>
      <c r="D18" s="137"/>
      <c r="E18" s="139"/>
      <c r="F18" s="140"/>
      <c r="G18" s="140"/>
      <c r="H18" s="140"/>
      <c r="I18" s="140" t="s">
        <v>899</v>
      </c>
      <c r="J18" s="140" t="s">
        <v>899</v>
      </c>
      <c r="K18" s="140" t="s">
        <v>899</v>
      </c>
      <c r="L18" s="140" t="s">
        <v>1093</v>
      </c>
      <c r="M18" s="140" t="s">
        <v>1094</v>
      </c>
      <c r="N18" s="140" t="s">
        <v>1150</v>
      </c>
      <c r="O18" s="140" t="s">
        <v>1151</v>
      </c>
      <c r="P18" s="140" t="s">
        <v>1359</v>
      </c>
      <c r="Q18" s="140" t="s">
        <v>882</v>
      </c>
      <c r="R18" s="140" t="s">
        <v>882</v>
      </c>
      <c r="S18" s="140" t="s">
        <v>1617</v>
      </c>
      <c r="T18" s="140" t="s">
        <v>1732</v>
      </c>
      <c r="U18" s="140" t="s">
        <v>1764</v>
      </c>
      <c r="V18" s="140" t="s">
        <v>1975</v>
      </c>
      <c r="W18" s="140" t="s">
        <v>1975</v>
      </c>
      <c r="X18" s="140" t="s">
        <v>2154</v>
      </c>
      <c r="Y18" s="140" t="s">
        <v>2154</v>
      </c>
      <c r="Z18" s="140" t="s">
        <v>2225</v>
      </c>
      <c r="AA18" s="140" t="s">
        <v>2244</v>
      </c>
    </row>
    <row r="19" spans="1:27" ht="26" x14ac:dyDescent="0.15">
      <c r="A19" s="240"/>
      <c r="B19" s="147"/>
      <c r="C19" s="147"/>
      <c r="D19" s="137"/>
      <c r="E19" s="139"/>
      <c r="F19" s="140"/>
      <c r="G19" s="140"/>
      <c r="H19" s="140"/>
      <c r="I19" s="140" t="s">
        <v>900</v>
      </c>
      <c r="J19" s="140" t="s">
        <v>900</v>
      </c>
      <c r="K19" s="140" t="s">
        <v>901</v>
      </c>
      <c r="L19" s="140" t="s">
        <v>1095</v>
      </c>
      <c r="M19" s="140" t="s">
        <v>1096</v>
      </c>
      <c r="N19" s="140" t="s">
        <v>1152</v>
      </c>
      <c r="O19" s="140" t="s">
        <v>1153</v>
      </c>
      <c r="P19" s="140" t="s">
        <v>1360</v>
      </c>
      <c r="Q19" s="140" t="s">
        <v>1457</v>
      </c>
      <c r="R19" s="140" t="s">
        <v>1457</v>
      </c>
      <c r="S19" s="140" t="s">
        <v>865</v>
      </c>
      <c r="T19" s="140" t="s">
        <v>1733</v>
      </c>
      <c r="U19" s="140" t="s">
        <v>1735</v>
      </c>
      <c r="V19" s="140" t="s">
        <v>1976</v>
      </c>
      <c r="W19" s="140" t="s">
        <v>1976</v>
      </c>
      <c r="X19" s="140" t="s">
        <v>2155</v>
      </c>
      <c r="Y19" s="140" t="s">
        <v>2155</v>
      </c>
      <c r="Z19" s="140" t="s">
        <v>2245</v>
      </c>
      <c r="AA19" s="140" t="s">
        <v>2246</v>
      </c>
    </row>
    <row r="20" spans="1:27" ht="39" x14ac:dyDescent="0.15">
      <c r="A20" s="240"/>
      <c r="B20" s="147"/>
      <c r="C20" s="147"/>
      <c r="D20" s="137"/>
      <c r="E20" s="139"/>
      <c r="F20" s="140"/>
      <c r="G20" s="140"/>
      <c r="H20" s="140"/>
      <c r="I20" s="140" t="s">
        <v>902</v>
      </c>
      <c r="J20" s="140" t="s">
        <v>902</v>
      </c>
      <c r="K20" s="140" t="s">
        <v>902</v>
      </c>
      <c r="L20" s="140" t="s">
        <v>1097</v>
      </c>
      <c r="M20" s="140" t="s">
        <v>1097</v>
      </c>
      <c r="N20" s="140" t="s">
        <v>1153</v>
      </c>
      <c r="O20" s="140" t="s">
        <v>1154</v>
      </c>
      <c r="P20" s="140" t="s">
        <v>1361</v>
      </c>
      <c r="Q20" s="140" t="s">
        <v>886</v>
      </c>
      <c r="R20" s="140" t="s">
        <v>1458</v>
      </c>
      <c r="S20" s="140" t="s">
        <v>871</v>
      </c>
      <c r="T20" s="140" t="s">
        <v>1734</v>
      </c>
      <c r="U20" s="140" t="s">
        <v>1765</v>
      </c>
      <c r="V20" s="140" t="s">
        <v>1977</v>
      </c>
      <c r="W20" s="140" t="s">
        <v>1977</v>
      </c>
      <c r="X20" s="140" t="s">
        <v>2156</v>
      </c>
      <c r="Y20" s="140" t="s">
        <v>2156</v>
      </c>
      <c r="Z20" s="140" t="s">
        <v>2229</v>
      </c>
      <c r="AA20" s="140" t="s">
        <v>2247</v>
      </c>
    </row>
    <row r="21" spans="1:27" ht="39" x14ac:dyDescent="0.15">
      <c r="A21" s="240"/>
      <c r="B21" s="147"/>
      <c r="C21" s="147"/>
      <c r="D21" s="137"/>
      <c r="E21" s="139"/>
      <c r="F21" s="140"/>
      <c r="G21" s="140"/>
      <c r="H21" s="140"/>
      <c r="I21" s="140" t="s">
        <v>894</v>
      </c>
      <c r="J21" s="140" t="s">
        <v>894</v>
      </c>
      <c r="K21" s="140" t="s">
        <v>894</v>
      </c>
      <c r="L21" s="140" t="s">
        <v>1098</v>
      </c>
      <c r="M21" s="140" t="s">
        <v>1098</v>
      </c>
      <c r="N21" s="140" t="s">
        <v>1155</v>
      </c>
      <c r="O21" s="140" t="s">
        <v>1156</v>
      </c>
      <c r="P21" s="140" t="s">
        <v>1154</v>
      </c>
      <c r="Q21" s="140" t="s">
        <v>1459</v>
      </c>
      <c r="R21" s="140" t="s">
        <v>1459</v>
      </c>
      <c r="S21" s="140" t="s">
        <v>876</v>
      </c>
      <c r="T21" s="140" t="s">
        <v>1735</v>
      </c>
      <c r="U21" s="140" t="s">
        <v>902</v>
      </c>
      <c r="V21" s="140" t="s">
        <v>1978</v>
      </c>
      <c r="W21" s="140" t="s">
        <v>1978</v>
      </c>
      <c r="X21" s="140" t="s">
        <v>1460</v>
      </c>
      <c r="Y21" s="140" t="s">
        <v>1460</v>
      </c>
      <c r="Z21" s="140" t="s">
        <v>2248</v>
      </c>
      <c r="AA21" s="140" t="s">
        <v>2249</v>
      </c>
    </row>
    <row r="22" spans="1:27" ht="39" x14ac:dyDescent="0.15">
      <c r="A22" s="241"/>
      <c r="B22" s="147"/>
      <c r="C22" s="147"/>
      <c r="D22" s="137"/>
      <c r="E22" s="139"/>
      <c r="F22" s="140"/>
      <c r="G22" s="140"/>
      <c r="H22" s="140"/>
      <c r="I22" s="140" t="s">
        <v>903</v>
      </c>
      <c r="J22" s="140" t="s">
        <v>903</v>
      </c>
      <c r="K22" s="140" t="s">
        <v>903</v>
      </c>
      <c r="L22" s="140" t="s">
        <v>1099</v>
      </c>
      <c r="M22" s="140" t="s">
        <v>1099</v>
      </c>
      <c r="N22" s="140" t="s">
        <v>1156</v>
      </c>
      <c r="O22" s="140"/>
      <c r="P22" s="140" t="e">
        <v>#N/A</v>
      </c>
      <c r="Q22" s="140" t="s">
        <v>1460</v>
      </c>
      <c r="R22" s="140" t="s">
        <v>1460</v>
      </c>
      <c r="S22" s="140" t="s">
        <v>1618</v>
      </c>
      <c r="T22" s="140" t="s">
        <v>1736</v>
      </c>
      <c r="U22" s="140" t="s">
        <v>1766</v>
      </c>
      <c r="V22" s="140" t="s">
        <v>1979</v>
      </c>
      <c r="W22" s="140" t="s">
        <v>1979</v>
      </c>
      <c r="X22" s="140" t="s">
        <v>2157</v>
      </c>
      <c r="Y22" s="140" t="s">
        <v>2158</v>
      </c>
      <c r="Z22" s="140" t="s">
        <v>2232</v>
      </c>
      <c r="AA22" s="140" t="s">
        <v>2250</v>
      </c>
    </row>
    <row r="23" spans="1:27" ht="18" customHeight="1" x14ac:dyDescent="0.15">
      <c r="A23" s="239" t="s">
        <v>904</v>
      </c>
      <c r="B23" s="147"/>
      <c r="C23" s="147"/>
      <c r="D23" s="137"/>
      <c r="E23" s="139"/>
      <c r="F23" s="140"/>
      <c r="G23" s="140"/>
      <c r="H23" s="140"/>
      <c r="I23" s="140" t="s">
        <v>885</v>
      </c>
      <c r="J23" s="140" t="s">
        <v>885</v>
      </c>
      <c r="K23" s="140" t="s">
        <v>885</v>
      </c>
      <c r="L23" s="140" t="s">
        <v>1100</v>
      </c>
      <c r="M23" s="140" t="s">
        <v>1100</v>
      </c>
      <c r="N23" s="140"/>
      <c r="O23" s="140"/>
      <c r="P23" s="140" t="e">
        <v>#N/A</v>
      </c>
      <c r="Q23" s="140" t="s">
        <v>1461</v>
      </c>
      <c r="R23" s="140" t="s">
        <v>1461</v>
      </c>
      <c r="S23" s="140" t="s">
        <v>887</v>
      </c>
      <c r="T23" s="140" t="s">
        <v>902</v>
      </c>
      <c r="U23" s="140" t="s">
        <v>1738</v>
      </c>
      <c r="V23" s="140" t="s">
        <v>1980</v>
      </c>
      <c r="W23" s="140" t="s">
        <v>1980</v>
      </c>
      <c r="X23" s="140" t="s">
        <v>2159</v>
      </c>
      <c r="Y23" s="140" t="s">
        <v>2159</v>
      </c>
      <c r="Z23" s="140" t="s">
        <v>2251</v>
      </c>
      <c r="AA23" s="140" t="s">
        <v>2252</v>
      </c>
    </row>
    <row r="24" spans="1:27" ht="18" customHeight="1" x14ac:dyDescent="0.15">
      <c r="A24" s="241"/>
      <c r="B24" s="147"/>
      <c r="C24" s="147"/>
      <c r="D24" s="137"/>
      <c r="E24" s="139"/>
      <c r="F24" s="140"/>
      <c r="G24" s="140"/>
      <c r="H24" s="140"/>
      <c r="I24" s="140" t="s">
        <v>890</v>
      </c>
      <c r="J24" s="140" t="s">
        <v>890</v>
      </c>
      <c r="K24" s="140" t="s">
        <v>890</v>
      </c>
      <c r="L24" s="140" t="s">
        <v>1101</v>
      </c>
      <c r="M24" s="140" t="s">
        <v>1102</v>
      </c>
      <c r="N24" s="140"/>
      <c r="O24" s="140"/>
      <c r="P24" s="140" t="e">
        <v>#N/A</v>
      </c>
      <c r="Q24" s="140" t="s">
        <v>1462</v>
      </c>
      <c r="R24" s="140" t="s">
        <v>1462</v>
      </c>
      <c r="S24" s="140" t="s">
        <v>892</v>
      </c>
      <c r="T24" s="140" t="s">
        <v>1737</v>
      </c>
      <c r="U24" s="140" t="s">
        <v>1739</v>
      </c>
      <c r="V24" s="140" t="s">
        <v>1981</v>
      </c>
      <c r="W24" s="140" t="s">
        <v>1981</v>
      </c>
      <c r="X24" s="140" t="s">
        <v>2160</v>
      </c>
      <c r="Y24" s="140" t="s">
        <v>2160</v>
      </c>
      <c r="Z24" s="140" t="s">
        <v>2253</v>
      </c>
      <c r="AA24" s="140"/>
    </row>
    <row r="25" spans="1:27" x14ac:dyDescent="0.15">
      <c r="A25" s="131" t="s">
        <v>905</v>
      </c>
      <c r="B25" s="151" t="s">
        <v>906</v>
      </c>
      <c r="C25" s="151" t="s">
        <v>907</v>
      </c>
      <c r="D25" s="152" t="s">
        <v>908</v>
      </c>
      <c r="E25" s="151" t="s">
        <v>908</v>
      </c>
      <c r="F25" s="151" t="s">
        <v>909</v>
      </c>
      <c r="G25" s="151" t="s">
        <v>909</v>
      </c>
      <c r="H25" s="151" t="s">
        <v>909</v>
      </c>
      <c r="I25" s="151" t="s">
        <v>910</v>
      </c>
      <c r="J25" s="151" t="s">
        <v>910</v>
      </c>
      <c r="K25" s="151" t="s">
        <v>910</v>
      </c>
      <c r="L25" s="151" t="s">
        <v>1103</v>
      </c>
      <c r="M25" s="151" t="s">
        <v>1103</v>
      </c>
      <c r="N25" s="151" t="s">
        <v>1157</v>
      </c>
      <c r="O25" s="151" t="s">
        <v>1157</v>
      </c>
      <c r="P25" s="151" t="s">
        <v>1362</v>
      </c>
      <c r="Q25" s="151" t="s">
        <v>1463</v>
      </c>
      <c r="R25" s="151" t="s">
        <v>1463</v>
      </c>
      <c r="S25" s="151" t="s">
        <v>895</v>
      </c>
      <c r="T25" s="151" t="s">
        <v>1738</v>
      </c>
      <c r="U25" s="151" t="s">
        <v>1740</v>
      </c>
      <c r="V25" s="151" t="s">
        <v>1982</v>
      </c>
      <c r="W25" s="151" t="s">
        <v>1982</v>
      </c>
      <c r="X25" s="151" t="s">
        <v>2161</v>
      </c>
      <c r="Y25" s="151" t="s">
        <v>2161</v>
      </c>
      <c r="Z25" s="151" t="s">
        <v>2236</v>
      </c>
      <c r="AA25" s="151"/>
    </row>
    <row r="26" spans="1:27" x14ac:dyDescent="0.15">
      <c r="A26" s="131" t="s">
        <v>911</v>
      </c>
      <c r="B26" s="151" t="s">
        <v>912</v>
      </c>
      <c r="C26" s="151" t="s">
        <v>912</v>
      </c>
      <c r="D26" s="151" t="s">
        <v>913</v>
      </c>
      <c r="E26" s="151" t="s">
        <v>913</v>
      </c>
      <c r="F26" s="151" t="s">
        <v>914</v>
      </c>
      <c r="G26" s="151" t="s">
        <v>915</v>
      </c>
      <c r="H26" s="151" t="s">
        <v>915</v>
      </c>
      <c r="I26" s="151" t="s">
        <v>914</v>
      </c>
      <c r="J26" s="151" t="s">
        <v>914</v>
      </c>
      <c r="K26" s="151" t="s">
        <v>916</v>
      </c>
      <c r="L26" s="151" t="s">
        <v>1104</v>
      </c>
      <c r="M26" s="151" t="s">
        <v>1105</v>
      </c>
      <c r="N26" s="151" t="s">
        <v>1158</v>
      </c>
      <c r="O26" s="151" t="s">
        <v>1159</v>
      </c>
      <c r="P26" s="151" t="s">
        <v>1363</v>
      </c>
      <c r="Q26" s="151" t="s">
        <v>1464</v>
      </c>
      <c r="R26" s="151" t="s">
        <v>1464</v>
      </c>
      <c r="S26" s="151" t="s">
        <v>896</v>
      </c>
      <c r="T26" s="151" t="s">
        <v>1739</v>
      </c>
      <c r="U26" s="151" t="s">
        <v>1767</v>
      </c>
      <c r="V26" s="151" t="s">
        <v>1983</v>
      </c>
      <c r="W26" s="151" t="s">
        <v>1983</v>
      </c>
      <c r="X26" s="151" t="s">
        <v>2162</v>
      </c>
      <c r="Y26" s="151" t="s">
        <v>2162</v>
      </c>
      <c r="Z26" s="151" t="s">
        <v>2254</v>
      </c>
      <c r="AA26" s="151"/>
    </row>
    <row r="27" spans="1:27" ht="39" x14ac:dyDescent="0.15">
      <c r="A27" s="131" t="s">
        <v>345</v>
      </c>
      <c r="B27" s="151" t="s">
        <v>917</v>
      </c>
      <c r="C27" s="151" t="s">
        <v>917</v>
      </c>
      <c r="D27" s="151" t="s">
        <v>918</v>
      </c>
      <c r="E27" s="151" t="s">
        <v>918</v>
      </c>
      <c r="F27" s="153" t="s">
        <v>919</v>
      </c>
      <c r="G27" s="153" t="s">
        <v>920</v>
      </c>
      <c r="H27" s="153" t="s">
        <v>921</v>
      </c>
      <c r="I27" s="153" t="s">
        <v>922</v>
      </c>
      <c r="J27" s="153" t="s">
        <v>923</v>
      </c>
      <c r="K27" s="153" t="s">
        <v>924</v>
      </c>
      <c r="L27" s="153" t="s">
        <v>1106</v>
      </c>
      <c r="M27" s="153" t="s">
        <v>1107</v>
      </c>
      <c r="N27" s="153" t="s">
        <v>1160</v>
      </c>
      <c r="O27" s="153" t="s">
        <v>1161</v>
      </c>
      <c r="P27" s="153" t="s">
        <v>1364</v>
      </c>
      <c r="Q27" s="153" t="s">
        <v>1465</v>
      </c>
      <c r="R27" s="153" t="s">
        <v>1465</v>
      </c>
      <c r="S27" s="153" t="s">
        <v>885</v>
      </c>
      <c r="T27" s="153" t="s">
        <v>1740</v>
      </c>
      <c r="U27" s="153" t="s">
        <v>1768</v>
      </c>
      <c r="V27" s="153" t="s">
        <v>1984</v>
      </c>
      <c r="W27" s="153" t="s">
        <v>1984</v>
      </c>
      <c r="X27" s="153" t="s">
        <v>2163</v>
      </c>
      <c r="Y27" s="153" t="s">
        <v>2163</v>
      </c>
      <c r="Z27" s="153" t="s">
        <v>2240</v>
      </c>
      <c r="AA27" s="153"/>
    </row>
    <row r="28" spans="1:27" ht="39" x14ac:dyDescent="0.15">
      <c r="A28" s="242" t="s">
        <v>362</v>
      </c>
      <c r="B28" s="153" t="s">
        <v>925</v>
      </c>
      <c r="C28" s="153" t="s">
        <v>925</v>
      </c>
      <c r="D28" s="153" t="s">
        <v>926</v>
      </c>
      <c r="E28" s="153" t="s">
        <v>926</v>
      </c>
      <c r="F28" s="153" t="s">
        <v>927</v>
      </c>
      <c r="G28" s="153" t="s">
        <v>927</v>
      </c>
      <c r="H28" s="153" t="s">
        <v>927</v>
      </c>
      <c r="I28" s="153" t="s">
        <v>928</v>
      </c>
      <c r="J28" s="153" t="s">
        <v>928</v>
      </c>
      <c r="K28" s="153" t="s">
        <v>928</v>
      </c>
      <c r="L28" s="153" t="s">
        <v>928</v>
      </c>
      <c r="M28" s="153" t="s">
        <v>1108</v>
      </c>
      <c r="N28" s="153" t="s">
        <v>1162</v>
      </c>
      <c r="O28" s="153" t="s">
        <v>1163</v>
      </c>
      <c r="P28" s="153" t="s">
        <v>1365</v>
      </c>
      <c r="Q28" s="153" t="s">
        <v>1466</v>
      </c>
      <c r="R28" s="153" t="s">
        <v>1466</v>
      </c>
      <c r="S28" s="153" t="s">
        <v>890</v>
      </c>
      <c r="T28" s="153" t="s">
        <v>1741</v>
      </c>
      <c r="U28" s="153" t="s">
        <v>1743</v>
      </c>
      <c r="V28" s="153" t="s">
        <v>1985</v>
      </c>
      <c r="W28" s="153" t="s">
        <v>1985</v>
      </c>
      <c r="X28" s="153" t="s">
        <v>2164</v>
      </c>
      <c r="Y28" s="153" t="s">
        <v>2164</v>
      </c>
      <c r="Z28" s="153" t="s">
        <v>2242</v>
      </c>
      <c r="AA28" s="153"/>
    </row>
    <row r="29" spans="1:27" ht="52" x14ac:dyDescent="0.15">
      <c r="A29" s="243"/>
      <c r="B29" s="153" t="s">
        <v>929</v>
      </c>
      <c r="C29" s="153" t="s">
        <v>929</v>
      </c>
      <c r="D29" s="153" t="s">
        <v>930</v>
      </c>
      <c r="E29" s="153" t="s">
        <v>930</v>
      </c>
      <c r="F29" s="153" t="s">
        <v>931</v>
      </c>
      <c r="G29" s="153" t="s">
        <v>931</v>
      </c>
      <c r="H29" s="153" t="s">
        <v>931</v>
      </c>
      <c r="I29" s="153" t="s">
        <v>932</v>
      </c>
      <c r="J29" s="153" t="s">
        <v>932</v>
      </c>
      <c r="K29" s="153" t="s">
        <v>932</v>
      </c>
      <c r="L29" s="153" t="s">
        <v>932</v>
      </c>
      <c r="M29" s="153" t="s">
        <v>932</v>
      </c>
      <c r="N29" s="153" t="s">
        <v>1164</v>
      </c>
      <c r="O29" s="153" t="s">
        <v>1164</v>
      </c>
      <c r="P29" s="153" t="s">
        <v>1366</v>
      </c>
      <c r="Q29" s="153" t="s">
        <v>870</v>
      </c>
      <c r="R29" s="153" t="s">
        <v>1467</v>
      </c>
      <c r="S29" s="153" t="s">
        <v>1471</v>
      </c>
      <c r="T29" s="153" t="s">
        <v>1742</v>
      </c>
      <c r="U29" s="153" t="s">
        <v>1745</v>
      </c>
      <c r="V29" s="153" t="s">
        <v>1986</v>
      </c>
      <c r="W29" s="153" t="s">
        <v>1986</v>
      </c>
      <c r="X29" s="153" t="s">
        <v>2165</v>
      </c>
      <c r="Y29" s="153" t="s">
        <v>2165</v>
      </c>
      <c r="Z29" s="153" t="s">
        <v>2243</v>
      </c>
      <c r="AA29" s="153"/>
    </row>
    <row r="30" spans="1:27" x14ac:dyDescent="0.15">
      <c r="A30" s="131" t="s">
        <v>391</v>
      </c>
      <c r="B30" s="151" t="s">
        <v>933</v>
      </c>
      <c r="C30" s="151" t="s">
        <v>933</v>
      </c>
      <c r="D30" s="151" t="s">
        <v>934</v>
      </c>
      <c r="E30" s="151" t="s">
        <v>934</v>
      </c>
      <c r="F30" s="151" t="s">
        <v>935</v>
      </c>
      <c r="G30" s="151" t="s">
        <v>935</v>
      </c>
      <c r="H30" s="151" t="s">
        <v>935</v>
      </c>
      <c r="I30" s="151" t="s">
        <v>936</v>
      </c>
      <c r="J30" s="151" t="s">
        <v>936</v>
      </c>
      <c r="K30" s="151" t="s">
        <v>936</v>
      </c>
      <c r="L30" s="151" t="s">
        <v>1106</v>
      </c>
      <c r="M30" s="151" t="s">
        <v>1107</v>
      </c>
      <c r="N30" s="151" t="s">
        <v>1165</v>
      </c>
      <c r="O30" s="151" t="s">
        <v>1165</v>
      </c>
      <c r="P30" s="151" t="s">
        <v>1367</v>
      </c>
      <c r="Q30" s="151" t="s">
        <v>1468</v>
      </c>
      <c r="R30" s="151" t="s">
        <v>1468</v>
      </c>
      <c r="S30" s="151" t="s">
        <v>1472</v>
      </c>
      <c r="T30" s="151" t="s">
        <v>1743</v>
      </c>
      <c r="U30" s="151" t="s">
        <v>1769</v>
      </c>
      <c r="V30" s="151" t="s">
        <v>1987</v>
      </c>
      <c r="W30" s="151" t="s">
        <v>1987</v>
      </c>
      <c r="X30" s="151" t="s">
        <v>2166</v>
      </c>
      <c r="Y30" s="151" t="s">
        <v>2166</v>
      </c>
      <c r="Z30" s="151" t="s">
        <v>2244</v>
      </c>
      <c r="AA30" s="151"/>
    </row>
    <row r="31" spans="1:27" ht="39" x14ac:dyDescent="0.15">
      <c r="A31" s="131" t="s">
        <v>937</v>
      </c>
      <c r="B31" s="153" t="s">
        <v>938</v>
      </c>
      <c r="C31" s="153" t="s">
        <v>939</v>
      </c>
      <c r="D31" s="153" t="s">
        <v>940</v>
      </c>
      <c r="E31" s="153" t="s">
        <v>940</v>
      </c>
      <c r="F31" s="153" t="s">
        <v>941</v>
      </c>
      <c r="G31" s="153" t="s">
        <v>941</v>
      </c>
      <c r="H31" s="153" t="s">
        <v>941</v>
      </c>
      <c r="I31" s="153" t="s">
        <v>942</v>
      </c>
      <c r="J31" s="153" t="s">
        <v>942</v>
      </c>
      <c r="K31" s="153" t="s">
        <v>942</v>
      </c>
      <c r="L31" s="153" t="s">
        <v>1109</v>
      </c>
      <c r="M31" s="153" t="s">
        <v>1109</v>
      </c>
      <c r="N31" s="153" t="s">
        <v>1160</v>
      </c>
      <c r="O31" s="153" t="s">
        <v>1161</v>
      </c>
      <c r="P31" s="153" t="s">
        <v>1055</v>
      </c>
      <c r="Q31" s="153" t="s">
        <v>1469</v>
      </c>
      <c r="R31" s="153" t="s">
        <v>1469</v>
      </c>
      <c r="S31" s="153" t="s">
        <v>1473</v>
      </c>
      <c r="T31" s="153" t="s">
        <v>1744</v>
      </c>
      <c r="U31" s="153" t="s">
        <v>1770</v>
      </c>
      <c r="V31" s="153" t="s">
        <v>1988</v>
      </c>
      <c r="W31" s="153" t="s">
        <v>1988</v>
      </c>
      <c r="X31" s="153" t="s">
        <v>2167</v>
      </c>
      <c r="Y31" s="153" t="s">
        <v>2167</v>
      </c>
      <c r="Z31" s="153" t="s">
        <v>2246</v>
      </c>
      <c r="AA31" s="153"/>
    </row>
    <row r="32" spans="1:27" x14ac:dyDescent="0.15">
      <c r="A32" s="131" t="s">
        <v>943</v>
      </c>
      <c r="B32" s="151" t="s">
        <v>458</v>
      </c>
      <c r="C32" s="151" t="s">
        <v>458</v>
      </c>
      <c r="D32" s="151" t="s">
        <v>458</v>
      </c>
      <c r="E32" s="151" t="s">
        <v>458</v>
      </c>
      <c r="F32" s="151" t="s">
        <v>456</v>
      </c>
      <c r="G32" s="151" t="s">
        <v>456</v>
      </c>
      <c r="H32" s="151" t="s">
        <v>456</v>
      </c>
      <c r="I32" s="151" t="s">
        <v>944</v>
      </c>
      <c r="J32" s="151" t="s">
        <v>944</v>
      </c>
      <c r="K32" s="151" t="s">
        <v>456</v>
      </c>
      <c r="L32" s="151" t="s">
        <v>456</v>
      </c>
      <c r="M32" s="151" t="s">
        <v>454</v>
      </c>
      <c r="N32" s="151" t="s">
        <v>1166</v>
      </c>
      <c r="O32" s="151" t="s">
        <v>1167</v>
      </c>
      <c r="P32" s="151" t="s">
        <v>1368</v>
      </c>
      <c r="Q32" s="151" t="s">
        <v>1470</v>
      </c>
      <c r="R32" s="151" t="s">
        <v>1470</v>
      </c>
      <c r="S32" s="151" t="s">
        <v>1474</v>
      </c>
      <c r="T32" s="151" t="s">
        <v>1745</v>
      </c>
      <c r="U32" s="151"/>
      <c r="V32" s="151" t="s">
        <v>1989</v>
      </c>
      <c r="W32" s="151" t="s">
        <v>1989</v>
      </c>
      <c r="X32" s="151" t="s">
        <v>1451</v>
      </c>
      <c r="Y32" s="151" t="s">
        <v>1451</v>
      </c>
      <c r="Z32" s="151" t="s">
        <v>2247</v>
      </c>
      <c r="AA32" s="151"/>
    </row>
    <row r="33" spans="1:27" x14ac:dyDescent="0.15">
      <c r="A33" s="131" t="s">
        <v>945</v>
      </c>
      <c r="B33" s="151" t="s">
        <v>474</v>
      </c>
      <c r="C33" s="151" t="s">
        <v>474</v>
      </c>
      <c r="D33" s="151" t="s">
        <v>474</v>
      </c>
      <c r="E33" s="151" t="s">
        <v>474</v>
      </c>
      <c r="F33" s="151" t="s">
        <v>946</v>
      </c>
      <c r="G33" s="151" t="s">
        <v>946</v>
      </c>
      <c r="H33" s="151" t="s">
        <v>946</v>
      </c>
      <c r="I33" s="151" t="s">
        <v>947</v>
      </c>
      <c r="J33" s="151" t="s">
        <v>947</v>
      </c>
      <c r="K33" s="151" t="s">
        <v>948</v>
      </c>
      <c r="L33" s="151" t="s">
        <v>946</v>
      </c>
      <c r="M33" s="151" t="s">
        <v>469</v>
      </c>
      <c r="N33" s="151" t="s">
        <v>1168</v>
      </c>
      <c r="O33" s="151" t="s">
        <v>1169</v>
      </c>
      <c r="P33" s="151" t="s">
        <v>458</v>
      </c>
      <c r="Q33" s="151" t="s">
        <v>1471</v>
      </c>
      <c r="R33" s="151" t="s">
        <v>1471</v>
      </c>
      <c r="S33" s="151" t="s">
        <v>1475</v>
      </c>
      <c r="T33" s="151" t="s">
        <v>1746</v>
      </c>
      <c r="U33" s="151"/>
      <c r="V33" s="151" t="s">
        <v>1990</v>
      </c>
      <c r="W33" s="151" t="s">
        <v>1990</v>
      </c>
      <c r="X33" s="151" t="s">
        <v>2168</v>
      </c>
      <c r="Y33" s="151" t="s">
        <v>2168</v>
      </c>
      <c r="Z33" s="151" t="s">
        <v>2249</v>
      </c>
      <c r="AA33" s="151"/>
    </row>
    <row r="34" spans="1:27" ht="26" x14ac:dyDescent="0.15">
      <c r="A34" s="131" t="s">
        <v>949</v>
      </c>
      <c r="B34" s="153" t="s">
        <v>950</v>
      </c>
      <c r="C34" s="153" t="s">
        <v>950</v>
      </c>
      <c r="D34" s="153" t="s">
        <v>950</v>
      </c>
      <c r="E34" s="153" t="s">
        <v>950</v>
      </c>
      <c r="F34" s="153" t="s">
        <v>950</v>
      </c>
      <c r="G34" s="153" t="s">
        <v>950</v>
      </c>
      <c r="H34" s="153" t="s">
        <v>950</v>
      </c>
      <c r="I34" s="153" t="s">
        <v>950</v>
      </c>
      <c r="J34" s="153" t="s">
        <v>950</v>
      </c>
      <c r="K34" s="153" t="s">
        <v>950</v>
      </c>
      <c r="L34" s="153" t="s">
        <v>950</v>
      </c>
      <c r="M34" s="153" t="s">
        <v>950</v>
      </c>
      <c r="N34" s="153" t="s">
        <v>1170</v>
      </c>
      <c r="O34" s="153" t="s">
        <v>1171</v>
      </c>
      <c r="P34" s="153" t="s">
        <v>946</v>
      </c>
      <c r="Q34" s="153" t="s">
        <v>1472</v>
      </c>
      <c r="R34" s="153" t="s">
        <v>1472</v>
      </c>
      <c r="S34" s="153" t="s">
        <v>1476</v>
      </c>
      <c r="T34" s="153" t="s">
        <v>1747</v>
      </c>
      <c r="U34" s="153"/>
      <c r="V34" s="153"/>
      <c r="W34" s="153"/>
      <c r="X34" s="153" t="s">
        <v>2169</v>
      </c>
      <c r="Y34" s="153" t="s">
        <v>2169</v>
      </c>
      <c r="Z34" s="153" t="s">
        <v>2250</v>
      </c>
      <c r="AA34" s="153"/>
    </row>
    <row r="35" spans="1:27" ht="13" x14ac:dyDescent="0.15">
      <c r="A35" s="154" t="s">
        <v>951</v>
      </c>
      <c r="B35" s="151" t="s">
        <v>952</v>
      </c>
      <c r="C35" s="151" t="s">
        <v>639</v>
      </c>
      <c r="D35" s="151" t="s">
        <v>52</v>
      </c>
      <c r="E35" s="151"/>
      <c r="F35" s="151">
        <v>0</v>
      </c>
      <c r="G35" s="151">
        <v>0</v>
      </c>
      <c r="H35" s="151">
        <v>0</v>
      </c>
      <c r="I35" s="151">
        <v>0</v>
      </c>
      <c r="J35" s="151">
        <v>0</v>
      </c>
      <c r="K35" s="151">
        <v>0</v>
      </c>
      <c r="L35" s="151"/>
      <c r="M35" s="151">
        <v>0</v>
      </c>
      <c r="N35" s="151" t="s">
        <v>950</v>
      </c>
      <c r="O35" s="151" t="s">
        <v>950</v>
      </c>
      <c r="P35" s="151" t="s">
        <v>950</v>
      </c>
      <c r="Q35" s="151" t="s">
        <v>1473</v>
      </c>
      <c r="R35" s="151" t="s">
        <v>1473</v>
      </c>
      <c r="S35" s="151" t="s">
        <v>1477</v>
      </c>
      <c r="T35" s="151"/>
      <c r="U35" s="151"/>
      <c r="V35" s="151"/>
      <c r="W35" s="151"/>
      <c r="X35" s="151" t="s">
        <v>2170</v>
      </c>
      <c r="Y35" s="151" t="s">
        <v>2170</v>
      </c>
      <c r="Z35" s="151" t="s">
        <v>2252</v>
      </c>
      <c r="AA35" s="151"/>
    </row>
    <row r="36" spans="1:27" ht="13" x14ac:dyDescent="0.15">
      <c r="A36" s="154" t="s">
        <v>953</v>
      </c>
      <c r="B36" s="151" t="s">
        <v>954</v>
      </c>
      <c r="C36" s="151" t="s">
        <v>639</v>
      </c>
      <c r="D36" s="151" t="s">
        <v>955</v>
      </c>
      <c r="E36" s="151" t="s">
        <v>956</v>
      </c>
      <c r="F36" s="151" t="s">
        <v>957</v>
      </c>
      <c r="G36" s="151" t="s">
        <v>957</v>
      </c>
      <c r="H36" s="151" t="s">
        <v>957</v>
      </c>
      <c r="I36" s="151" t="s">
        <v>958</v>
      </c>
      <c r="J36" s="151" t="s">
        <v>958</v>
      </c>
      <c r="K36" s="151" t="s">
        <v>958</v>
      </c>
      <c r="L36" s="151" t="s">
        <v>1110</v>
      </c>
      <c r="M36" s="151" t="s">
        <v>1110</v>
      </c>
      <c r="N36" s="151">
        <v>0</v>
      </c>
      <c r="O36" s="151">
        <v>0</v>
      </c>
      <c r="P36" s="151">
        <v>0</v>
      </c>
      <c r="Q36" s="151" t="s">
        <v>1474</v>
      </c>
      <c r="R36" s="151" t="s">
        <v>1474</v>
      </c>
      <c r="S36" s="151" t="s">
        <v>1619</v>
      </c>
      <c r="T36" s="151"/>
      <c r="U36" s="151"/>
      <c r="V36" s="151"/>
      <c r="W36" s="151"/>
      <c r="X36" s="151" t="s">
        <v>2171</v>
      </c>
      <c r="Y36" s="151" t="s">
        <v>2171</v>
      </c>
      <c r="Z36" s="151"/>
      <c r="AA36" s="151"/>
    </row>
    <row r="37" spans="1:27" ht="13" x14ac:dyDescent="0.15">
      <c r="A37" s="154" t="s">
        <v>959</v>
      </c>
      <c r="B37" s="151" t="s">
        <v>960</v>
      </c>
      <c r="C37" s="151" t="s">
        <v>639</v>
      </c>
      <c r="D37" s="151" t="s">
        <v>955</v>
      </c>
      <c r="E37" s="151" t="e">
        <v>#REF!</v>
      </c>
      <c r="F37" s="151" t="s">
        <v>961</v>
      </c>
      <c r="G37" s="151" t="s">
        <v>961</v>
      </c>
      <c r="H37" s="151" t="s">
        <v>961</v>
      </c>
      <c r="I37" s="151" t="s">
        <v>961</v>
      </c>
      <c r="J37" s="151" t="s">
        <v>961</v>
      </c>
      <c r="K37" s="151" t="s">
        <v>961</v>
      </c>
      <c r="L37" s="151" t="s">
        <v>1111</v>
      </c>
      <c r="M37" s="151" t="s">
        <v>1111</v>
      </c>
      <c r="N37" s="151" t="s">
        <v>1172</v>
      </c>
      <c r="O37" s="151" t="s">
        <v>1172</v>
      </c>
      <c r="P37" s="151"/>
      <c r="Q37" s="151" t="s">
        <v>1475</v>
      </c>
      <c r="R37" s="151" t="s">
        <v>1475</v>
      </c>
      <c r="S37" s="151"/>
      <c r="T37" s="151"/>
      <c r="U37" s="151"/>
      <c r="V37" s="151"/>
      <c r="W37" s="151"/>
      <c r="X37" s="151" t="s">
        <v>2172</v>
      </c>
      <c r="Y37" s="151" t="s">
        <v>2172</v>
      </c>
      <c r="Z37" s="151"/>
      <c r="AA37" s="151"/>
    </row>
    <row r="38" spans="1:27" ht="26" x14ac:dyDescent="0.15">
      <c r="A38" s="154" t="s">
        <v>962</v>
      </c>
      <c r="B38" s="153" t="s">
        <v>963</v>
      </c>
      <c r="C38" s="151" t="s">
        <v>639</v>
      </c>
      <c r="D38" s="151" t="s">
        <v>955</v>
      </c>
      <c r="E38" s="151" t="e">
        <v>#REF!</v>
      </c>
      <c r="F38" s="151" t="s">
        <v>964</v>
      </c>
      <c r="G38" s="151" t="s">
        <v>964</v>
      </c>
      <c r="H38" s="151" t="s">
        <v>964</v>
      </c>
      <c r="I38" s="151" t="s">
        <v>964</v>
      </c>
      <c r="J38" s="151" t="s">
        <v>964</v>
      </c>
      <c r="K38" s="151" t="s">
        <v>964</v>
      </c>
      <c r="L38" s="151" t="s">
        <v>1112</v>
      </c>
      <c r="M38" s="151" t="s">
        <v>1112</v>
      </c>
      <c r="N38" s="151" t="s">
        <v>1111</v>
      </c>
      <c r="O38" s="151" t="s">
        <v>1111</v>
      </c>
      <c r="P38" s="151"/>
      <c r="Q38" s="151" t="s">
        <v>1476</v>
      </c>
      <c r="R38" s="151" t="s">
        <v>1476</v>
      </c>
      <c r="S38" s="151"/>
      <c r="T38" s="151"/>
      <c r="U38" s="151"/>
      <c r="V38" s="151"/>
      <c r="W38" s="151"/>
      <c r="X38" s="151" t="s">
        <v>2173</v>
      </c>
      <c r="Y38" s="151" t="s">
        <v>2173</v>
      </c>
      <c r="Z38" s="151"/>
      <c r="AA38" s="151"/>
    </row>
    <row r="39" spans="1:27" ht="13" x14ac:dyDescent="0.15">
      <c r="A39" s="154" t="s">
        <v>965</v>
      </c>
      <c r="B39" s="151" t="s">
        <v>639</v>
      </c>
      <c r="C39" s="151" t="s">
        <v>639</v>
      </c>
      <c r="D39" s="151" t="s">
        <v>640</v>
      </c>
      <c r="E39" s="151" t="e">
        <v>#REF!</v>
      </c>
      <c r="F39" s="151" t="s">
        <v>966</v>
      </c>
      <c r="G39" s="151" t="s">
        <v>966</v>
      </c>
      <c r="H39" s="151" t="s">
        <v>966</v>
      </c>
      <c r="I39" s="151" t="s">
        <v>967</v>
      </c>
      <c r="J39" s="151" t="s">
        <v>967</v>
      </c>
      <c r="K39" s="151" t="s">
        <v>967</v>
      </c>
      <c r="L39" s="151" t="s">
        <v>1113</v>
      </c>
      <c r="M39" s="151" t="s">
        <v>1113</v>
      </c>
      <c r="N39" s="151" t="s">
        <v>1173</v>
      </c>
      <c r="O39" s="151" t="s">
        <v>1174</v>
      </c>
      <c r="P39" s="151"/>
      <c r="Q39" s="151" t="s">
        <v>1477</v>
      </c>
      <c r="R39" s="151" t="s">
        <v>1477</v>
      </c>
      <c r="S39" s="151"/>
      <c r="T39" s="151"/>
      <c r="U39" s="151"/>
      <c r="V39" s="151"/>
      <c r="W39" s="151"/>
      <c r="X39" s="151" t="s">
        <v>2174</v>
      </c>
      <c r="Y39" s="151" t="s">
        <v>2174</v>
      </c>
      <c r="Z39" s="151"/>
      <c r="AA39" s="151"/>
    </row>
    <row r="40" spans="1:27" ht="13" x14ac:dyDescent="0.15">
      <c r="A40" s="154" t="s">
        <v>968</v>
      </c>
      <c r="B40" s="151" t="s">
        <v>969</v>
      </c>
      <c r="C40" s="151" t="s">
        <v>639</v>
      </c>
      <c r="D40" s="151" t="s">
        <v>970</v>
      </c>
      <c r="E40" s="151" t="s">
        <v>970</v>
      </c>
      <c r="F40" s="151" t="s">
        <v>931</v>
      </c>
      <c r="G40" s="151" t="s">
        <v>931</v>
      </c>
      <c r="H40" s="151" t="s">
        <v>931</v>
      </c>
      <c r="I40" s="151" t="e">
        <v>#N/A</v>
      </c>
      <c r="J40" s="151" t="e">
        <v>#N/A</v>
      </c>
      <c r="K40" s="151" t="e">
        <v>#N/A</v>
      </c>
      <c r="L40" s="151" t="e">
        <v>#N/A</v>
      </c>
      <c r="M40" s="151" t="e">
        <v>#N/A</v>
      </c>
      <c r="N40" s="151" t="s">
        <v>1175</v>
      </c>
      <c r="O40" s="151" t="s">
        <v>1113</v>
      </c>
      <c r="P40" s="151"/>
      <c r="Q40" s="151" t="s">
        <v>1478</v>
      </c>
      <c r="R40" s="151" t="s">
        <v>1478</v>
      </c>
      <c r="S40" s="151" t="s">
        <v>1620</v>
      </c>
      <c r="T40" s="151" t="s">
        <v>1748</v>
      </c>
      <c r="U40" s="151" t="s">
        <v>1748</v>
      </c>
      <c r="V40" s="151">
        <v>45918</v>
      </c>
      <c r="W40" s="151">
        <v>45918</v>
      </c>
      <c r="X40" s="151" t="s">
        <v>2175</v>
      </c>
      <c r="Y40" s="151" t="s">
        <v>2175</v>
      </c>
      <c r="Z40" s="151"/>
      <c r="AA40" s="151"/>
    </row>
    <row r="41" spans="1:27" x14ac:dyDescent="0.15">
      <c r="A41" s="131" t="s">
        <v>971</v>
      </c>
      <c r="B41" s="151" t="s">
        <v>972</v>
      </c>
      <c r="C41" s="151" t="s">
        <v>973</v>
      </c>
      <c r="D41" s="151" t="s">
        <v>974</v>
      </c>
      <c r="E41" s="151" t="s">
        <v>974</v>
      </c>
      <c r="F41" s="151" t="s">
        <v>975</v>
      </c>
      <c r="G41" s="151" t="s">
        <v>976</v>
      </c>
      <c r="H41" s="151" t="s">
        <v>976</v>
      </c>
      <c r="I41" s="151" t="s">
        <v>975</v>
      </c>
      <c r="J41" s="151" t="s">
        <v>976</v>
      </c>
      <c r="K41" s="151" t="s">
        <v>976</v>
      </c>
      <c r="L41" s="151" t="s">
        <v>1114</v>
      </c>
      <c r="M41" s="151" t="s">
        <v>1115</v>
      </c>
      <c r="N41" s="151" t="e">
        <v>#N/A</v>
      </c>
      <c r="O41" s="151" t="e">
        <v>#N/A</v>
      </c>
      <c r="P41" s="151"/>
      <c r="Q41" s="151" t="s">
        <v>1431</v>
      </c>
      <c r="R41" s="151" t="s">
        <v>1431</v>
      </c>
      <c r="S41" s="151" t="s">
        <v>916</v>
      </c>
      <c r="T41" s="151" t="s">
        <v>1749</v>
      </c>
      <c r="U41" s="151" t="s">
        <v>1771</v>
      </c>
      <c r="V41" s="151" t="s">
        <v>1991</v>
      </c>
      <c r="W41" s="151" t="s">
        <v>1991</v>
      </c>
      <c r="X41" s="151" t="s">
        <v>2176</v>
      </c>
      <c r="Y41" s="151" t="s">
        <v>2176</v>
      </c>
      <c r="Z41" s="151" t="s">
        <v>2255</v>
      </c>
      <c r="AA41" s="151"/>
    </row>
    <row r="42" spans="1:27" ht="39" x14ac:dyDescent="0.15">
      <c r="A42" s="131" t="s">
        <v>977</v>
      </c>
      <c r="B42" s="153" t="s">
        <v>978</v>
      </c>
      <c r="C42" s="153" t="s">
        <v>978</v>
      </c>
      <c r="D42" s="153" t="s">
        <v>979</v>
      </c>
      <c r="E42" s="153" t="s">
        <v>979</v>
      </c>
      <c r="F42" s="153" t="s">
        <v>980</v>
      </c>
      <c r="G42" s="153" t="s">
        <v>980</v>
      </c>
      <c r="H42" s="153" t="s">
        <v>980</v>
      </c>
      <c r="I42" s="153" t="s">
        <v>981</v>
      </c>
      <c r="J42" s="153" t="s">
        <v>982</v>
      </c>
      <c r="K42" s="153" t="s">
        <v>983</v>
      </c>
      <c r="L42" s="153" t="s">
        <v>1116</v>
      </c>
      <c r="M42" s="153" t="s">
        <v>1116</v>
      </c>
      <c r="N42" s="153" t="s">
        <v>1176</v>
      </c>
      <c r="O42" s="153" t="s">
        <v>1177</v>
      </c>
      <c r="P42" s="153" t="s">
        <v>1369</v>
      </c>
      <c r="Q42" s="153" t="s">
        <v>1479</v>
      </c>
      <c r="R42" s="153" t="s">
        <v>1480</v>
      </c>
      <c r="S42" s="153" t="s">
        <v>924</v>
      </c>
      <c r="T42" s="153" t="s">
        <v>1750</v>
      </c>
      <c r="U42" s="153" t="s">
        <v>1772</v>
      </c>
      <c r="V42" s="153" t="s">
        <v>1992</v>
      </c>
      <c r="W42" s="153" t="s">
        <v>1992</v>
      </c>
      <c r="X42" s="153" t="s">
        <v>34</v>
      </c>
      <c r="Y42" s="153" t="s">
        <v>2177</v>
      </c>
      <c r="Z42" s="153" t="s">
        <v>1749</v>
      </c>
      <c r="AA42" s="153" t="s">
        <v>2255</v>
      </c>
    </row>
    <row r="43" spans="1:27" ht="39" x14ac:dyDescent="0.15">
      <c r="A43" s="131" t="s">
        <v>984</v>
      </c>
      <c r="B43" s="153" t="s">
        <v>985</v>
      </c>
      <c r="C43" s="153" t="s">
        <v>985</v>
      </c>
      <c r="D43" s="153" t="s">
        <v>986</v>
      </c>
      <c r="E43" s="153" t="s">
        <v>986</v>
      </c>
      <c r="F43" s="153" t="s">
        <v>987</v>
      </c>
      <c r="G43" s="153" t="s">
        <v>987</v>
      </c>
      <c r="H43" s="153" t="s">
        <v>987</v>
      </c>
      <c r="I43" s="153" t="s">
        <v>987</v>
      </c>
      <c r="J43" s="153" t="s">
        <v>987</v>
      </c>
      <c r="K43" s="153" t="s">
        <v>987</v>
      </c>
      <c r="L43" s="153" t="s">
        <v>1117</v>
      </c>
      <c r="M43" s="153" t="s">
        <v>1117</v>
      </c>
      <c r="N43" s="153" t="s">
        <v>1178</v>
      </c>
      <c r="O43" s="153" t="s">
        <v>1178</v>
      </c>
      <c r="P43" s="153" t="s">
        <v>1370</v>
      </c>
      <c r="Q43" s="153" t="s">
        <v>928</v>
      </c>
      <c r="R43" s="153" t="s">
        <v>928</v>
      </c>
      <c r="S43" s="153" t="s">
        <v>928</v>
      </c>
      <c r="T43" s="153" t="s">
        <v>1751</v>
      </c>
      <c r="U43" s="153" t="s">
        <v>1751</v>
      </c>
      <c r="V43" s="153" t="s">
        <v>1993</v>
      </c>
      <c r="W43" s="153" t="s">
        <v>1993</v>
      </c>
      <c r="X43" s="153" t="s">
        <v>2178</v>
      </c>
      <c r="Y43" s="153" t="s">
        <v>2179</v>
      </c>
      <c r="Z43" s="153" t="s">
        <v>2256</v>
      </c>
      <c r="AA43" s="153" t="s">
        <v>2257</v>
      </c>
    </row>
    <row r="44" spans="1:27" x14ac:dyDescent="0.15">
      <c r="A44" s="242" t="s">
        <v>988</v>
      </c>
      <c r="B44" s="151" t="s">
        <v>989</v>
      </c>
      <c r="C44" s="151" t="s">
        <v>989</v>
      </c>
      <c r="D44" s="151" t="s">
        <v>990</v>
      </c>
      <c r="E44" s="151" t="s">
        <v>990</v>
      </c>
      <c r="F44" s="151" t="s">
        <v>991</v>
      </c>
      <c r="G44" s="151" t="s">
        <v>992</v>
      </c>
      <c r="H44" s="151" t="s">
        <v>993</v>
      </c>
      <c r="I44" s="151" t="s">
        <v>991</v>
      </c>
      <c r="J44" s="151" t="s">
        <v>992</v>
      </c>
      <c r="K44" s="151" t="s">
        <v>994</v>
      </c>
      <c r="L44" s="151" t="s">
        <v>1118</v>
      </c>
      <c r="M44" s="151" t="s">
        <v>993</v>
      </c>
      <c r="N44" s="151" t="s">
        <v>585</v>
      </c>
      <c r="O44" s="151" t="s">
        <v>585</v>
      </c>
      <c r="P44" s="151" t="s">
        <v>585</v>
      </c>
      <c r="Q44" s="151"/>
      <c r="R44" s="151"/>
      <c r="S44" s="151"/>
      <c r="T44" s="151"/>
      <c r="U44" s="151"/>
      <c r="V44" s="151" t="s">
        <v>1993</v>
      </c>
      <c r="W44" s="151" t="s">
        <v>1993</v>
      </c>
      <c r="X44" s="151" t="s">
        <v>2180</v>
      </c>
      <c r="Y44" s="151" t="s">
        <v>2181</v>
      </c>
      <c r="Z44" s="151" t="s">
        <v>2258</v>
      </c>
      <c r="AA44" s="151" t="s">
        <v>1163</v>
      </c>
    </row>
    <row r="45" spans="1:27" x14ac:dyDescent="0.15">
      <c r="A45" s="244"/>
      <c r="B45" s="151" t="s">
        <v>995</v>
      </c>
      <c r="C45" s="151" t="s">
        <v>995</v>
      </c>
      <c r="D45" s="151" t="s">
        <v>996</v>
      </c>
      <c r="E45" s="151" t="s">
        <v>996</v>
      </c>
      <c r="F45" s="151"/>
      <c r="G45" s="151"/>
      <c r="H45" s="151"/>
      <c r="I45" s="151" t="e">
        <v>#N/A</v>
      </c>
      <c r="J45" s="151" t="e">
        <v>#N/A</v>
      </c>
      <c r="K45" s="151"/>
      <c r="L45" s="151" t="e">
        <v>#N/A</v>
      </c>
      <c r="M45" s="151" t="e">
        <v>#N/A</v>
      </c>
      <c r="N45" s="151" t="s">
        <v>1179</v>
      </c>
      <c r="O45" s="151" t="s">
        <v>1180</v>
      </c>
      <c r="P45" s="151" t="s">
        <v>1179</v>
      </c>
      <c r="Q45" s="151"/>
      <c r="R45" s="151"/>
      <c r="S45" s="151"/>
      <c r="T45" s="151"/>
      <c r="U45" s="151"/>
      <c r="V45" s="151" t="s">
        <v>1994</v>
      </c>
      <c r="W45" s="151"/>
      <c r="X45" s="151" t="e">
        <v>#N/A</v>
      </c>
      <c r="Y45" s="151" t="e">
        <v>#N/A</v>
      </c>
      <c r="Z45" s="151" t="s">
        <v>1366</v>
      </c>
      <c r="AA45" s="151" t="s">
        <v>1366</v>
      </c>
    </row>
    <row r="46" spans="1:27" x14ac:dyDescent="0.15">
      <c r="A46" s="243"/>
      <c r="B46" s="151" t="s">
        <v>997</v>
      </c>
      <c r="C46" s="151" t="s">
        <v>997</v>
      </c>
      <c r="D46" s="151" t="s">
        <v>998</v>
      </c>
      <c r="E46" s="151" t="s">
        <v>998</v>
      </c>
      <c r="F46" s="151"/>
      <c r="G46" s="151"/>
      <c r="H46" s="151"/>
      <c r="I46" s="151" t="e">
        <v>#N/A</v>
      </c>
      <c r="J46" s="151" t="e">
        <v>#N/A</v>
      </c>
      <c r="K46" s="151"/>
      <c r="L46" s="151" t="e">
        <v>#N/A</v>
      </c>
      <c r="M46" s="151" t="e">
        <v>#N/A</v>
      </c>
      <c r="N46" s="151"/>
      <c r="O46" s="151"/>
      <c r="P46" s="151"/>
      <c r="Q46" s="151"/>
      <c r="R46" s="151"/>
      <c r="S46" s="151"/>
      <c r="T46" s="151"/>
      <c r="U46" s="151"/>
      <c r="V46" s="151"/>
      <c r="W46" s="151"/>
      <c r="X46" s="151" t="e">
        <v>#N/A</v>
      </c>
      <c r="Y46" s="151" t="e">
        <v>#N/A</v>
      </c>
      <c r="Z46" s="151" t="s">
        <v>1165</v>
      </c>
      <c r="AA46" s="151" t="s">
        <v>1165</v>
      </c>
    </row>
    <row r="47" spans="1:27" ht="13" x14ac:dyDescent="0.15">
      <c r="A47" s="154" t="s">
        <v>595</v>
      </c>
      <c r="B47" s="153" t="s">
        <v>999</v>
      </c>
      <c r="C47" s="153" t="s">
        <v>1000</v>
      </c>
      <c r="D47" s="153" t="s">
        <v>1001</v>
      </c>
      <c r="E47" s="153" t="s">
        <v>1001</v>
      </c>
      <c r="F47" s="153" t="s">
        <v>1002</v>
      </c>
      <c r="G47" s="153" t="s">
        <v>1003</v>
      </c>
      <c r="H47" s="153" t="s">
        <v>1004</v>
      </c>
      <c r="I47" s="153" t="s">
        <v>1005</v>
      </c>
      <c r="J47" s="153" t="s">
        <v>1006</v>
      </c>
      <c r="K47" s="153" t="s">
        <v>1007</v>
      </c>
      <c r="L47" s="153" t="s">
        <v>1119</v>
      </c>
      <c r="M47" s="153" t="s">
        <v>1120</v>
      </c>
      <c r="N47" s="153"/>
      <c r="O47" s="153"/>
      <c r="P47" s="153"/>
      <c r="Q47" s="153" t="s">
        <v>1481</v>
      </c>
      <c r="R47" s="153" t="s">
        <v>1481</v>
      </c>
      <c r="S47" s="153" t="s">
        <v>942</v>
      </c>
      <c r="T47" s="153" t="s">
        <v>1752</v>
      </c>
      <c r="U47" s="153" t="s">
        <v>1752</v>
      </c>
      <c r="V47" s="153" t="s">
        <v>1665</v>
      </c>
      <c r="W47" s="153" t="s">
        <v>1665</v>
      </c>
      <c r="X47" s="153" t="e">
        <v>#N/A</v>
      </c>
      <c r="Y47" s="153" t="e">
        <v>#N/A</v>
      </c>
      <c r="Z47" s="153"/>
      <c r="AA47" s="153"/>
    </row>
    <row r="48" spans="1:27" x14ac:dyDescent="0.15">
      <c r="A48" s="131" t="s">
        <v>622</v>
      </c>
      <c r="B48" s="151" t="s">
        <v>1008</v>
      </c>
      <c r="C48" s="151" t="s">
        <v>1008</v>
      </c>
      <c r="D48" s="151" t="s">
        <v>1009</v>
      </c>
      <c r="E48" s="151" t="s">
        <v>1009</v>
      </c>
      <c r="F48" s="151" t="s">
        <v>1010</v>
      </c>
      <c r="G48" s="151" t="s">
        <v>1010</v>
      </c>
      <c r="H48" s="151" t="s">
        <v>1010</v>
      </c>
      <c r="I48" s="151" t="s">
        <v>1010</v>
      </c>
      <c r="J48" s="151" t="s">
        <v>1010</v>
      </c>
      <c r="K48" s="151" t="s">
        <v>1010</v>
      </c>
      <c r="L48" s="151" t="s">
        <v>1010</v>
      </c>
      <c r="M48" s="151" t="s">
        <v>1010</v>
      </c>
      <c r="N48" s="151" t="s">
        <v>1181</v>
      </c>
      <c r="O48" s="151" t="s">
        <v>1182</v>
      </c>
      <c r="P48" s="151" t="s">
        <v>1371</v>
      </c>
      <c r="Q48" s="151" t="s">
        <v>944</v>
      </c>
      <c r="R48" s="151" t="s">
        <v>944</v>
      </c>
      <c r="S48" s="151" t="s">
        <v>944</v>
      </c>
      <c r="T48" s="151" t="s">
        <v>944</v>
      </c>
      <c r="U48" s="151" t="s">
        <v>455</v>
      </c>
      <c r="V48" s="151" t="s">
        <v>1995</v>
      </c>
      <c r="W48" s="151" t="s">
        <v>1995</v>
      </c>
      <c r="X48" s="151" t="s">
        <v>2182</v>
      </c>
      <c r="Y48" s="151" t="s">
        <v>2182</v>
      </c>
      <c r="Z48" s="151" t="s">
        <v>2259</v>
      </c>
      <c r="AA48" s="151" t="s">
        <v>2260</v>
      </c>
    </row>
    <row r="49" spans="1:27" x14ac:dyDescent="0.15">
      <c r="A49" s="131" t="s">
        <v>637</v>
      </c>
      <c r="B49" s="151" t="s">
        <v>639</v>
      </c>
      <c r="C49" s="151" t="s">
        <v>639</v>
      </c>
      <c r="D49" s="151" t="s">
        <v>639</v>
      </c>
      <c r="E49" s="151" t="s">
        <v>639</v>
      </c>
      <c r="F49" s="151" t="s">
        <v>639</v>
      </c>
      <c r="G49" s="151" t="s">
        <v>639</v>
      </c>
      <c r="H49" s="151" t="s">
        <v>639</v>
      </c>
      <c r="I49" s="151" t="e">
        <v>#N/A</v>
      </c>
      <c r="J49" s="151" t="e">
        <v>#N/A</v>
      </c>
      <c r="K49" s="151" t="e">
        <v>#N/A</v>
      </c>
      <c r="L49" s="151" t="e">
        <v>#N/A</v>
      </c>
      <c r="M49" s="151" t="e">
        <v>#N/A</v>
      </c>
      <c r="N49" s="151" t="s">
        <v>1183</v>
      </c>
      <c r="O49" s="151" t="s">
        <v>1183</v>
      </c>
      <c r="P49" s="151" t="s">
        <v>1183</v>
      </c>
      <c r="Q49" s="151" t="s">
        <v>1482</v>
      </c>
      <c r="R49" s="151" t="s">
        <v>1483</v>
      </c>
      <c r="S49" s="151" t="s">
        <v>1483</v>
      </c>
      <c r="T49" s="151" t="s">
        <v>1483</v>
      </c>
      <c r="U49" s="151" t="s">
        <v>469</v>
      </c>
      <c r="V49" s="151" t="s">
        <v>946</v>
      </c>
      <c r="W49" s="151" t="s">
        <v>946</v>
      </c>
      <c r="X49" s="151" t="s">
        <v>944</v>
      </c>
      <c r="Y49" s="151" t="s">
        <v>944</v>
      </c>
      <c r="Z49" s="151" t="s">
        <v>1995</v>
      </c>
      <c r="AA49" s="151" t="s">
        <v>456</v>
      </c>
    </row>
    <row r="50" spans="1:27" x14ac:dyDescent="0.15">
      <c r="A50" s="131" t="s">
        <v>641</v>
      </c>
      <c r="B50" s="151" t="s">
        <v>639</v>
      </c>
      <c r="C50" s="151" t="s">
        <v>639</v>
      </c>
      <c r="D50" s="151" t="s">
        <v>639</v>
      </c>
      <c r="E50" s="151" t="s">
        <v>639</v>
      </c>
      <c r="F50" s="151" t="s">
        <v>639</v>
      </c>
      <c r="G50" s="151" t="s">
        <v>639</v>
      </c>
      <c r="H50" s="151" t="s">
        <v>639</v>
      </c>
      <c r="I50" s="151" t="e">
        <v>#N/A</v>
      </c>
      <c r="J50" s="151" t="e">
        <v>#N/A</v>
      </c>
      <c r="K50" s="151" t="e">
        <v>#N/A</v>
      </c>
      <c r="L50" s="151" t="e">
        <v>#N/A</v>
      </c>
      <c r="M50" s="151" t="e">
        <v>#N/A</v>
      </c>
      <c r="N50" s="151" t="e">
        <v>#N/A</v>
      </c>
      <c r="O50" s="151" t="e">
        <v>#N/A</v>
      </c>
      <c r="P50" s="151" t="e">
        <v>#N/A</v>
      </c>
      <c r="Q50" s="151" t="s">
        <v>1484</v>
      </c>
      <c r="R50" s="151" t="s">
        <v>1484</v>
      </c>
      <c r="S50" s="151" t="s">
        <v>950</v>
      </c>
      <c r="T50" s="151" t="s">
        <v>1484</v>
      </c>
      <c r="U50" s="151" t="s">
        <v>1484</v>
      </c>
      <c r="V50" s="151" t="s">
        <v>1996</v>
      </c>
      <c r="W50" s="151" t="s">
        <v>1996</v>
      </c>
      <c r="X50" s="151" t="s">
        <v>481</v>
      </c>
      <c r="Y50" s="151" t="s">
        <v>946</v>
      </c>
      <c r="Z50" s="151" t="s">
        <v>946</v>
      </c>
      <c r="AA50" s="151" t="s">
        <v>946</v>
      </c>
    </row>
    <row r="51" spans="1:27" ht="13" x14ac:dyDescent="0.15">
      <c r="A51" s="131" t="s">
        <v>643</v>
      </c>
      <c r="B51" s="153" t="s">
        <v>1011</v>
      </c>
      <c r="C51" s="153" t="s">
        <v>1011</v>
      </c>
      <c r="D51" s="153" t="s">
        <v>1012</v>
      </c>
      <c r="E51" s="153" t="s">
        <v>1012</v>
      </c>
      <c r="F51" s="153" t="s">
        <v>1013</v>
      </c>
      <c r="G51" s="153" t="s">
        <v>1013</v>
      </c>
      <c r="H51" s="153" t="s">
        <v>1013</v>
      </c>
      <c r="I51" s="153" t="s">
        <v>1014</v>
      </c>
      <c r="J51" s="153" t="s">
        <v>1014</v>
      </c>
      <c r="K51" s="153" t="s">
        <v>1014</v>
      </c>
      <c r="L51" s="153" t="s">
        <v>1014</v>
      </c>
      <c r="M51" s="153" t="s">
        <v>1014</v>
      </c>
      <c r="N51" s="153" t="e">
        <v>#N/A</v>
      </c>
      <c r="O51" s="153" t="e">
        <v>#N/A</v>
      </c>
      <c r="P51" s="153" t="e">
        <v>#N/A</v>
      </c>
      <c r="Q51" s="153">
        <v>0</v>
      </c>
      <c r="R51" s="153">
        <v>0</v>
      </c>
      <c r="S51" s="153">
        <v>0</v>
      </c>
      <c r="T51" s="153">
        <v>0</v>
      </c>
      <c r="U51" s="153">
        <v>0</v>
      </c>
      <c r="V51" s="153" t="s">
        <v>1997</v>
      </c>
      <c r="W51" s="153" t="s">
        <v>1175</v>
      </c>
      <c r="X51" s="153" t="s">
        <v>1996</v>
      </c>
      <c r="Y51" s="153" t="s">
        <v>1996</v>
      </c>
      <c r="Z51" s="153" t="s">
        <v>1996</v>
      </c>
      <c r="AA51" s="153" t="s">
        <v>1996</v>
      </c>
    </row>
    <row r="52" spans="1:27" x14ac:dyDescent="0.15">
      <c r="A52" s="131" t="s">
        <v>1015</v>
      </c>
      <c r="B52" s="155" t="s">
        <v>1016</v>
      </c>
      <c r="C52" s="155" t="s">
        <v>1016</v>
      </c>
      <c r="D52" s="155" t="s">
        <v>1017</v>
      </c>
      <c r="E52" s="155" t="s">
        <v>1017</v>
      </c>
      <c r="F52" s="155" t="s">
        <v>1018</v>
      </c>
      <c r="G52" s="155" t="s">
        <v>1018</v>
      </c>
      <c r="H52" s="155" t="s">
        <v>1018</v>
      </c>
      <c r="I52" s="155" t="s">
        <v>1019</v>
      </c>
      <c r="J52" s="155" t="e">
        <v>#N/A</v>
      </c>
      <c r="K52" s="155" t="e">
        <v>#N/A</v>
      </c>
      <c r="L52" s="155" t="e">
        <v>#N/A</v>
      </c>
      <c r="M52" s="155" t="e">
        <v>#N/A</v>
      </c>
      <c r="N52" s="155" t="s">
        <v>1184</v>
      </c>
      <c r="O52" s="155" t="s">
        <v>1185</v>
      </c>
      <c r="P52" s="155" t="s">
        <v>1372</v>
      </c>
      <c r="Q52" s="155" t="s">
        <v>1485</v>
      </c>
      <c r="R52" s="155" t="s">
        <v>1485</v>
      </c>
      <c r="S52" s="155" t="s">
        <v>958</v>
      </c>
      <c r="T52" s="155" t="s">
        <v>1110</v>
      </c>
      <c r="U52" s="155" t="s">
        <v>1110</v>
      </c>
      <c r="V52" s="155" t="s">
        <v>1998</v>
      </c>
      <c r="W52" s="155"/>
      <c r="X52" s="155" t="s">
        <v>2183</v>
      </c>
      <c r="Y52" s="155" t="s">
        <v>2183</v>
      </c>
      <c r="Z52" s="155">
        <v>0</v>
      </c>
      <c r="AA52" s="155">
        <v>0</v>
      </c>
    </row>
    <row r="53" spans="1:27" x14ac:dyDescent="0.15">
      <c r="A53" s="131" t="s">
        <v>674</v>
      </c>
      <c r="B53" s="151" t="s">
        <v>1020</v>
      </c>
      <c r="C53" s="151" t="s">
        <v>1020</v>
      </c>
      <c r="D53" s="151" t="s">
        <v>1020</v>
      </c>
      <c r="E53" s="151" t="s">
        <v>1020</v>
      </c>
      <c r="F53" s="151" t="s">
        <v>1021</v>
      </c>
      <c r="G53" s="151" t="s">
        <v>1021</v>
      </c>
      <c r="H53" s="151" t="s">
        <v>1021</v>
      </c>
      <c r="I53" s="151" t="s">
        <v>1022</v>
      </c>
      <c r="J53" s="151" t="s">
        <v>1023</v>
      </c>
      <c r="K53" s="151" t="s">
        <v>1022</v>
      </c>
      <c r="L53" s="151" t="e">
        <v>#N/A</v>
      </c>
      <c r="M53" s="151" t="e">
        <v>#N/A</v>
      </c>
      <c r="N53" s="151" t="e">
        <v>#N/A</v>
      </c>
      <c r="O53" s="151" t="e">
        <v>#N/A</v>
      </c>
      <c r="P53" s="151" t="s">
        <v>1373</v>
      </c>
      <c r="Q53" s="151" t="s">
        <v>961</v>
      </c>
      <c r="R53" s="151" t="s">
        <v>961</v>
      </c>
      <c r="S53" s="151" t="s">
        <v>961</v>
      </c>
      <c r="T53" s="151" t="s">
        <v>1111</v>
      </c>
      <c r="U53" s="151" t="s">
        <v>1111</v>
      </c>
      <c r="V53" s="151" t="s">
        <v>1999</v>
      </c>
      <c r="W53" s="151"/>
      <c r="X53" s="151" t="e">
        <v>#N/A</v>
      </c>
      <c r="Y53" s="151" t="e">
        <v>#N/A</v>
      </c>
      <c r="Z53" s="151">
        <v>0</v>
      </c>
      <c r="AA53" s="151"/>
    </row>
    <row r="54" spans="1:27" x14ac:dyDescent="0.15">
      <c r="A54" s="131" t="s">
        <v>1024</v>
      </c>
      <c r="B54" s="151" t="s">
        <v>1025</v>
      </c>
      <c r="C54" s="151" t="s">
        <v>1025</v>
      </c>
      <c r="D54" s="151" t="s">
        <v>1026</v>
      </c>
      <c r="E54" s="151" t="s">
        <v>1026</v>
      </c>
      <c r="F54" s="151"/>
      <c r="G54" s="151"/>
      <c r="H54" s="151"/>
      <c r="I54" s="151"/>
      <c r="J54" s="151" t="e">
        <v>#N/A</v>
      </c>
      <c r="K54" s="151" t="e">
        <v>#N/A</v>
      </c>
      <c r="L54" s="151" t="e">
        <v>#N/A</v>
      </c>
      <c r="M54" s="151" t="e">
        <v>#N/A</v>
      </c>
      <c r="N54" s="151" t="e">
        <v>#N/A</v>
      </c>
      <c r="O54" s="151" t="e">
        <v>#N/A</v>
      </c>
      <c r="P54" s="151" t="s">
        <v>1374</v>
      </c>
      <c r="Q54" s="151" t="s">
        <v>1486</v>
      </c>
      <c r="R54" s="151" t="s">
        <v>1486</v>
      </c>
      <c r="S54" s="151" t="s">
        <v>964</v>
      </c>
      <c r="T54" s="151" t="s">
        <v>1753</v>
      </c>
      <c r="U54" s="151" t="s">
        <v>1753</v>
      </c>
      <c r="V54" s="151" t="s">
        <v>2000</v>
      </c>
      <c r="W54" s="151"/>
      <c r="X54" s="151" t="e">
        <v>#N/A</v>
      </c>
      <c r="Y54" s="151" t="e">
        <v>#N/A</v>
      </c>
      <c r="Z54" s="151">
        <v>0</v>
      </c>
      <c r="AA54" s="151"/>
    </row>
    <row r="55" spans="1:27" x14ac:dyDescent="0.15">
      <c r="A55" s="131" t="s">
        <v>1027</v>
      </c>
      <c r="B55" s="151" t="s">
        <v>1028</v>
      </c>
      <c r="C55" s="151" t="s">
        <v>1028</v>
      </c>
      <c r="D55" s="151" t="s">
        <v>1029</v>
      </c>
      <c r="E55" s="151" t="s">
        <v>1029</v>
      </c>
      <c r="F55" s="151" t="s">
        <v>1030</v>
      </c>
      <c r="G55" s="151" t="s">
        <v>1030</v>
      </c>
      <c r="H55" s="151" t="s">
        <v>1030</v>
      </c>
      <c r="I55" s="151" t="s">
        <v>1031</v>
      </c>
      <c r="J55" s="151" t="s">
        <v>1031</v>
      </c>
      <c r="K55" s="151" t="s">
        <v>1031</v>
      </c>
      <c r="L55" s="151" t="s">
        <v>1031</v>
      </c>
      <c r="M55" s="151" t="s">
        <v>1031</v>
      </c>
      <c r="N55" s="151" t="e">
        <v>#N/A</v>
      </c>
      <c r="O55" s="151" t="e">
        <v>#N/A</v>
      </c>
      <c r="P55" s="151" t="e">
        <v>#N/A</v>
      </c>
      <c r="Q55" s="151" t="s">
        <v>1487</v>
      </c>
      <c r="R55" s="151" t="s">
        <v>1487</v>
      </c>
      <c r="S55" s="151" t="s">
        <v>967</v>
      </c>
      <c r="T55" s="151" t="s">
        <v>1754</v>
      </c>
      <c r="U55" s="151" t="s">
        <v>1754</v>
      </c>
      <c r="V55" s="151" t="s">
        <v>2001</v>
      </c>
      <c r="W55" s="151"/>
      <c r="X55" s="151" t="e">
        <v>#N/A</v>
      </c>
      <c r="Y55" s="151" t="e">
        <v>#N/A</v>
      </c>
      <c r="Z55" s="151">
        <v>0</v>
      </c>
      <c r="AA55" s="151"/>
    </row>
    <row r="56" spans="1:27" x14ac:dyDescent="0.15">
      <c r="A56" s="131" t="s">
        <v>1032</v>
      </c>
      <c r="B56" s="151" t="s">
        <v>1033</v>
      </c>
      <c r="C56" s="151" t="s">
        <v>1033</v>
      </c>
      <c r="D56" s="151" t="s">
        <v>1034</v>
      </c>
      <c r="E56" s="151" t="s">
        <v>1034</v>
      </c>
      <c r="F56" s="151"/>
      <c r="G56" s="151"/>
      <c r="H56" s="151"/>
      <c r="I56" s="151" t="e">
        <v>#N/A</v>
      </c>
      <c r="J56" s="151" t="e">
        <v>#N/A</v>
      </c>
      <c r="K56" s="151" t="e">
        <v>#N/A</v>
      </c>
      <c r="L56" s="151" t="e">
        <v>#N/A</v>
      </c>
      <c r="M56" s="151" t="e">
        <v>#N/A</v>
      </c>
      <c r="N56" s="151" t="s">
        <v>1186</v>
      </c>
      <c r="O56" s="151" t="s">
        <v>1186</v>
      </c>
      <c r="P56" s="151" t="s">
        <v>1375</v>
      </c>
      <c r="Q56" s="151"/>
      <c r="R56" s="151"/>
      <c r="S56" s="151"/>
      <c r="T56" s="151"/>
      <c r="U56" s="151"/>
      <c r="V56" s="151"/>
      <c r="W56" s="151"/>
      <c r="X56" s="151" t="e">
        <v>#N/A</v>
      </c>
      <c r="Y56" s="151" t="e">
        <v>#N/A</v>
      </c>
      <c r="Z56" s="151">
        <v>0</v>
      </c>
      <c r="AA56" s="151" t="s">
        <v>1175</v>
      </c>
    </row>
    <row r="57" spans="1:27" ht="27" thickBot="1" x14ac:dyDescent="0.2">
      <c r="A57" s="156" t="s">
        <v>1035</v>
      </c>
      <c r="B57" s="157" t="s">
        <v>1036</v>
      </c>
      <c r="C57" s="157" t="s">
        <v>1036</v>
      </c>
      <c r="D57" s="157" t="s">
        <v>1037</v>
      </c>
      <c r="E57" s="157" t="s">
        <v>1037</v>
      </c>
      <c r="F57" s="157"/>
      <c r="G57" s="157"/>
      <c r="H57" s="157"/>
      <c r="I57" s="157" t="s">
        <v>1038</v>
      </c>
      <c r="J57" s="157" t="s">
        <v>1038</v>
      </c>
      <c r="K57" s="157" t="s">
        <v>1038</v>
      </c>
      <c r="L57" s="157" t="e">
        <v>#N/A</v>
      </c>
      <c r="M57" s="157" t="e">
        <v>#N/A</v>
      </c>
      <c r="N57" s="157" t="e">
        <v>#N/A</v>
      </c>
      <c r="O57" s="157" t="e">
        <v>#N/A</v>
      </c>
      <c r="P57" s="157" t="e">
        <v>#N/A</v>
      </c>
      <c r="Q57" s="157" t="s">
        <v>975</v>
      </c>
      <c r="R57" s="157" t="s">
        <v>976</v>
      </c>
      <c r="S57" s="157" t="s">
        <v>976</v>
      </c>
      <c r="T57" s="157" t="s">
        <v>1116</v>
      </c>
      <c r="U57" s="157" t="s">
        <v>1116</v>
      </c>
      <c r="V57" s="157" t="s">
        <v>2002</v>
      </c>
      <c r="W57" s="157" t="s">
        <v>2002</v>
      </c>
      <c r="X57" s="157" t="e">
        <v>#N/A</v>
      </c>
      <c r="Y57" s="157" t="e">
        <v>#N/A</v>
      </c>
      <c r="Z57" s="157"/>
      <c r="AA57" s="157"/>
    </row>
    <row r="58" spans="1:27" ht="13" x14ac:dyDescent="0.15">
      <c r="I58" s="142"/>
      <c r="J58" s="142"/>
      <c r="K58" s="142"/>
      <c r="L58" s="142"/>
      <c r="M58" s="142"/>
      <c r="N58" s="142"/>
      <c r="O58" s="142"/>
      <c r="P58" s="142" t="e">
        <v>#N/A</v>
      </c>
      <c r="Q58" s="142" t="s">
        <v>982</v>
      </c>
      <c r="R58" s="142" t="s">
        <v>982</v>
      </c>
      <c r="S58" s="142" t="s">
        <v>983</v>
      </c>
      <c r="T58" s="142" t="s">
        <v>983</v>
      </c>
      <c r="U58" s="142" t="s">
        <v>983</v>
      </c>
      <c r="V58" s="142" t="s">
        <v>2003</v>
      </c>
      <c r="W58" s="142" t="s">
        <v>2003</v>
      </c>
      <c r="X58" s="142" t="s">
        <v>976</v>
      </c>
      <c r="Y58" s="142" t="s">
        <v>976</v>
      </c>
      <c r="Z58" s="142" t="s">
        <v>2261</v>
      </c>
      <c r="AA58" s="142" t="s">
        <v>2262</v>
      </c>
    </row>
    <row r="59" spans="1:27" x14ac:dyDescent="0.15">
      <c r="R59" s="130" t="s">
        <v>1488</v>
      </c>
      <c r="S59" s="130" t="s">
        <v>987</v>
      </c>
      <c r="T59" s="130" t="s">
        <v>1755</v>
      </c>
      <c r="U59" s="130" t="s">
        <v>1755</v>
      </c>
      <c r="X59" s="130" t="s">
        <v>982</v>
      </c>
      <c r="Y59" s="130" t="s">
        <v>983</v>
      </c>
      <c r="Z59" s="130" t="s">
        <v>2263</v>
      </c>
      <c r="AA59" s="130" t="s">
        <v>2263</v>
      </c>
    </row>
    <row r="60" spans="1:27" x14ac:dyDescent="0.15">
      <c r="Q60" s="130" t="s">
        <v>991</v>
      </c>
      <c r="R60" s="130" t="s">
        <v>992</v>
      </c>
      <c r="S60" s="130" t="s">
        <v>994</v>
      </c>
      <c r="T60" s="130" t="s">
        <v>1756</v>
      </c>
      <c r="U60" s="130" t="s">
        <v>1773</v>
      </c>
      <c r="V60" s="130" t="s">
        <v>2004</v>
      </c>
      <c r="W60" s="130" t="s">
        <v>2004</v>
      </c>
      <c r="X60" s="130" t="e">
        <v>#N/A</v>
      </c>
      <c r="Y60" s="130" t="e">
        <v>#N/A</v>
      </c>
    </row>
    <row r="61" spans="1:27" x14ac:dyDescent="0.15">
      <c r="X61" s="130" t="s">
        <v>2184</v>
      </c>
      <c r="Y61" s="130" t="s">
        <v>994</v>
      </c>
      <c r="Z61" s="130" t="s">
        <v>2264</v>
      </c>
      <c r="AA61" s="130" t="s">
        <v>2265</v>
      </c>
    </row>
    <row r="62" spans="1:27" x14ac:dyDescent="0.15">
      <c r="X62" s="130" t="e">
        <v>#N/A</v>
      </c>
      <c r="Y62" s="130" t="e">
        <v>#N/A</v>
      </c>
    </row>
    <row r="63" spans="1:27" x14ac:dyDescent="0.15">
      <c r="Q63" s="130" t="s">
        <v>1489</v>
      </c>
      <c r="R63" s="130" t="s">
        <v>1490</v>
      </c>
      <c r="S63" s="130" t="s">
        <v>1007</v>
      </c>
      <c r="T63" s="130" t="s">
        <v>1757</v>
      </c>
      <c r="U63" s="130" t="s">
        <v>1774</v>
      </c>
      <c r="V63" s="130" t="s">
        <v>2005</v>
      </c>
      <c r="W63" s="130" t="s">
        <v>2006</v>
      </c>
      <c r="X63" s="130" t="e">
        <v>#N/A</v>
      </c>
      <c r="Y63" s="130" t="e">
        <v>#N/A</v>
      </c>
    </row>
    <row r="64" spans="1:27" x14ac:dyDescent="0.15">
      <c r="Q64" s="130" t="s">
        <v>1491</v>
      </c>
      <c r="R64" s="130" t="s">
        <v>1491</v>
      </c>
      <c r="S64" s="130" t="s">
        <v>1010</v>
      </c>
      <c r="T64" s="130" t="s">
        <v>1010</v>
      </c>
      <c r="U64" s="130" t="s">
        <v>1010</v>
      </c>
      <c r="V64" s="130" t="s">
        <v>2007</v>
      </c>
      <c r="W64" s="130" t="s">
        <v>2007</v>
      </c>
      <c r="X64" s="130" t="s">
        <v>2185</v>
      </c>
      <c r="Y64" s="130" t="s">
        <v>2186</v>
      </c>
      <c r="Z64" s="130" t="s">
        <v>2266</v>
      </c>
      <c r="AA64" s="130" t="s">
        <v>2267</v>
      </c>
    </row>
    <row r="65" spans="17:27" x14ac:dyDescent="0.15">
      <c r="Q65" s="130" t="e">
        <v>#N/A</v>
      </c>
      <c r="R65" s="130" t="e">
        <v>#N/A</v>
      </c>
      <c r="X65" s="130" t="s">
        <v>1491</v>
      </c>
      <c r="Y65" s="130" t="s">
        <v>1491</v>
      </c>
      <c r="Z65" s="130" t="s">
        <v>1183</v>
      </c>
      <c r="AA65" s="130" t="s">
        <v>1183</v>
      </c>
    </row>
    <row r="66" spans="17:27" x14ac:dyDescent="0.15">
      <c r="Q66" s="130" t="e">
        <v>#N/A</v>
      </c>
      <c r="R66" s="130" t="e">
        <v>#N/A</v>
      </c>
      <c r="X66" s="130" t="e">
        <v>#N/A</v>
      </c>
      <c r="Y66" s="130" t="e">
        <v>#N/A</v>
      </c>
    </row>
    <row r="67" spans="17:27" x14ac:dyDescent="0.15">
      <c r="Q67" s="130" t="s">
        <v>1492</v>
      </c>
      <c r="R67" s="130" t="s">
        <v>1492</v>
      </c>
      <c r="S67" s="130" t="s">
        <v>1014</v>
      </c>
      <c r="T67" s="130" t="s">
        <v>1014</v>
      </c>
      <c r="U67" s="130" t="s">
        <v>1014</v>
      </c>
      <c r="V67" s="130" t="s">
        <v>2008</v>
      </c>
      <c r="W67" s="130" t="s">
        <v>2008</v>
      </c>
      <c r="X67" s="130" t="e">
        <v>#N/A</v>
      </c>
      <c r="Y67" s="130" t="e">
        <v>#N/A</v>
      </c>
    </row>
    <row r="68" spans="17:27" x14ac:dyDescent="0.15">
      <c r="Q68" s="130" t="s">
        <v>1493</v>
      </c>
      <c r="R68" s="130" t="e">
        <v>#N/A</v>
      </c>
      <c r="X68" s="130" t="s">
        <v>1014</v>
      </c>
      <c r="Y68" s="130" t="s">
        <v>1014</v>
      </c>
      <c r="Z68" s="130" t="s">
        <v>2268</v>
      </c>
      <c r="AA68" s="130" t="s">
        <v>2269</v>
      </c>
    </row>
    <row r="69" spans="17:27" x14ac:dyDescent="0.15">
      <c r="Q69" s="130" t="e">
        <v>#N/A</v>
      </c>
      <c r="R69" s="130" t="e">
        <v>#N/A</v>
      </c>
      <c r="X69" s="130" t="s">
        <v>2187</v>
      </c>
      <c r="Y69" s="130" t="s">
        <v>2187</v>
      </c>
      <c r="Z69" s="130" t="s">
        <v>2270</v>
      </c>
      <c r="AA69" s="130" t="s">
        <v>2270</v>
      </c>
    </row>
    <row r="70" spans="17:27" x14ac:dyDescent="0.15">
      <c r="Q70" s="130" t="e">
        <v>#N/A</v>
      </c>
      <c r="R70" s="130" t="e">
        <v>#N/A</v>
      </c>
      <c r="X70" s="130" t="e">
        <v>#N/A</v>
      </c>
      <c r="Y70" s="130" t="e">
        <v>#N/A</v>
      </c>
      <c r="Z70" s="130" t="s">
        <v>2271</v>
      </c>
    </row>
    <row r="71" spans="17:27" x14ac:dyDescent="0.15">
      <c r="Q71" s="130" t="s">
        <v>1494</v>
      </c>
      <c r="R71" s="130" t="s">
        <v>1494</v>
      </c>
      <c r="S71" s="130" t="s">
        <v>1031</v>
      </c>
      <c r="T71" s="130" t="s">
        <v>1758</v>
      </c>
      <c r="U71" s="130" t="s">
        <v>1758</v>
      </c>
      <c r="V71" s="130" t="s">
        <v>2009</v>
      </c>
      <c r="W71" s="130" t="s">
        <v>2009</v>
      </c>
      <c r="X71" s="130" t="e">
        <v>#N/A</v>
      </c>
      <c r="Y71" s="130" t="e">
        <v>#N/A</v>
      </c>
    </row>
    <row r="72" spans="17:27" x14ac:dyDescent="0.15">
      <c r="Q72" s="130" t="e">
        <v>#N/A</v>
      </c>
      <c r="R72" s="130" t="e">
        <v>#N/A</v>
      </c>
      <c r="X72" s="130" t="s">
        <v>2188</v>
      </c>
      <c r="Y72" s="130" t="s">
        <v>2188</v>
      </c>
      <c r="Z72" s="130" t="s">
        <v>2272</v>
      </c>
      <c r="AA72" s="130" t="s">
        <v>2273</v>
      </c>
    </row>
    <row r="73" spans="17:27" x14ac:dyDescent="0.15">
      <c r="Q73" s="130" t="e">
        <v>#N/A</v>
      </c>
      <c r="R73" s="130" t="e">
        <v>#N/A</v>
      </c>
      <c r="X73" s="130" t="e">
        <v>#N/A</v>
      </c>
      <c r="Y73" s="130" t="e">
        <v>#N/A</v>
      </c>
    </row>
    <row r="74" spans="17:27" x14ac:dyDescent="0.15">
      <c r="X74" s="130" t="e">
        <v>#N/A</v>
      </c>
      <c r="Y74" s="130" t="e">
        <v>#N/A</v>
      </c>
    </row>
  </sheetData>
  <mergeCells count="4">
    <mergeCell ref="A5:A22"/>
    <mergeCell ref="A23:A24"/>
    <mergeCell ref="A28:A29"/>
    <mergeCell ref="A44:A4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Pricelist</vt:lpstr>
      <vt:lpstr>Pricelist_Phone</vt:lpstr>
      <vt:lpstr>Pricelist_Tablet</vt:lpstr>
      <vt:lpstr>Inbox</vt:lpstr>
      <vt:lpstr>Spec comparison Phone</vt:lpstr>
      <vt:lpstr>Spec comparison Tab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Kunjana</dc:creator>
  <cp:lastModifiedBy>Peerawit Aunruan</cp:lastModifiedBy>
  <dcterms:created xsi:type="dcterms:W3CDTF">2023-08-11T10:54:48Z</dcterms:created>
  <dcterms:modified xsi:type="dcterms:W3CDTF">2026-08-31T03:01:25Z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2026-04-10T03:00:55Z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35da6aac-a11f-4f75-989d-9d5756ed573f</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